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6_31.03.2026\Решения\"/>
    </mc:Choice>
  </mc:AlternateContent>
  <bookViews>
    <workbookView xWindow="0" yWindow="-15" windowWidth="28815" windowHeight="6135"/>
  </bookViews>
  <sheets>
    <sheet name="ВМП _2026" sheetId="6" r:id="rId1"/>
    <sheet name="Диализ_2026" sheetId="7" r:id="rId2"/>
    <sheet name="КТ 2026" sheetId="8" r:id="rId3"/>
    <sheet name="МРТ 2026" sheetId="9" r:id="rId4"/>
    <sheet name="УЗИ 2026" sheetId="10" r:id="rId5"/>
    <sheet name="Эндоскопия 2026" sheetId="11" r:id="rId6"/>
    <sheet name="Молекулярно-генетические 202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Диализ_2026!$A$17:$J$79</definedName>
    <definedName name="_xlnm._FilterDatabase" localSheetId="2" hidden="1">'КТ 2026'!$A$17:$N$513</definedName>
    <definedName name="_xlnm._FilterDatabase" localSheetId="6" hidden="1">'Молекулярно-генетические 2026'!$B$17:$H$17</definedName>
    <definedName name="_xlnm._FilterDatabase" localSheetId="3" hidden="1">'МРТ 2026'!$A$17:$Q$117</definedName>
    <definedName name="_xlnm._FilterDatabase" localSheetId="4" hidden="1">'УЗИ 2026'!$A$17:$AP$259</definedName>
    <definedName name="_xlnm._FilterDatabase" localSheetId="5" hidden="1">'Эндоскопия 2026'!$A$17:$AT$238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H41" i="7" l="1"/>
  <c r="H21" i="7" l="1"/>
  <c r="J18" i="7"/>
  <c r="J19" i="7"/>
  <c r="F6" i="8" l="1"/>
  <c r="F6" i="12" s="1"/>
  <c r="H6" i="7"/>
  <c r="F13" i="12"/>
  <c r="F13" i="11"/>
  <c r="F13" i="10"/>
  <c r="F13" i="9"/>
  <c r="H76" i="7"/>
  <c r="H77" i="7" s="1"/>
  <c r="J75" i="7"/>
  <c r="J74" i="7"/>
  <c r="J73" i="7"/>
  <c r="J72" i="7"/>
  <c r="H70" i="7"/>
  <c r="H71" i="7" s="1"/>
  <c r="J69" i="7"/>
  <c r="J68" i="7"/>
  <c r="J67" i="7"/>
  <c r="H65" i="7"/>
  <c r="H66" i="7" s="1"/>
  <c r="J64" i="7"/>
  <c r="J65" i="7" s="1"/>
  <c r="J66" i="7" s="1"/>
  <c r="H62" i="7"/>
  <c r="H63" i="7" s="1"/>
  <c r="J61" i="7"/>
  <c r="J62" i="7" s="1"/>
  <c r="J63" i="7" s="1"/>
  <c r="H59" i="7"/>
  <c r="H60" i="7" s="1"/>
  <c r="J58" i="7"/>
  <c r="J59" i="7" s="1"/>
  <c r="J60" i="7" s="1"/>
  <c r="H56" i="7"/>
  <c r="H57" i="7" s="1"/>
  <c r="J55" i="7"/>
  <c r="J56" i="7" s="1"/>
  <c r="J57" i="7" s="1"/>
  <c r="H53" i="7"/>
  <c r="J52" i="7"/>
  <c r="J51" i="7"/>
  <c r="J50" i="7"/>
  <c r="J49" i="7"/>
  <c r="H48" i="7"/>
  <c r="H54" i="7" s="1"/>
  <c r="J47" i="7"/>
  <c r="J46" i="7"/>
  <c r="J45" i="7"/>
  <c r="J44" i="7"/>
  <c r="J43" i="7"/>
  <c r="J40" i="7"/>
  <c r="J38" i="7"/>
  <c r="J37" i="7"/>
  <c r="J36" i="7"/>
  <c r="J39" i="7"/>
  <c r="H34" i="7"/>
  <c r="J34" i="7" s="1"/>
  <c r="J33" i="7"/>
  <c r="H32" i="7"/>
  <c r="J31" i="7"/>
  <c r="J30" i="7"/>
  <c r="J29" i="7"/>
  <c r="J28" i="7"/>
  <c r="J27" i="7"/>
  <c r="J26" i="7"/>
  <c r="J25" i="7"/>
  <c r="J24" i="7"/>
  <c r="J23" i="7"/>
  <c r="H22" i="7"/>
  <c r="J20" i="7"/>
  <c r="J21" i="7" s="1"/>
  <c r="J22" i="7" s="1"/>
  <c r="H13" i="7"/>
  <c r="G116" i="6"/>
  <c r="G117" i="6" s="1"/>
  <c r="J115" i="6"/>
  <c r="K115" i="6" s="1"/>
  <c r="J114" i="6"/>
  <c r="K114" i="6" s="1"/>
  <c r="J113" i="6"/>
  <c r="K113" i="6" s="1"/>
  <c r="G109" i="6"/>
  <c r="J108" i="6"/>
  <c r="K108" i="6" s="1"/>
  <c r="J107" i="6"/>
  <c r="K107" i="6" s="1"/>
  <c r="J106" i="6"/>
  <c r="K106" i="6" s="1"/>
  <c r="J105" i="6"/>
  <c r="K105" i="6" s="1"/>
  <c r="G104" i="6"/>
  <c r="J103" i="6"/>
  <c r="K103" i="6" s="1"/>
  <c r="J102" i="6"/>
  <c r="K102" i="6" s="1"/>
  <c r="G101" i="6"/>
  <c r="J100" i="6"/>
  <c r="K100" i="6" s="1"/>
  <c r="J99" i="6"/>
  <c r="K99" i="6" s="1"/>
  <c r="J98" i="6"/>
  <c r="K98" i="6" s="1"/>
  <c r="G97" i="6"/>
  <c r="J96" i="6"/>
  <c r="K96" i="6" s="1"/>
  <c r="J95" i="6"/>
  <c r="K95" i="6" s="1"/>
  <c r="J94" i="6"/>
  <c r="K94" i="6" s="1"/>
  <c r="J93" i="6"/>
  <c r="K93" i="6" s="1"/>
  <c r="J92" i="6"/>
  <c r="K92" i="6" s="1"/>
  <c r="J91" i="6"/>
  <c r="K91" i="6" s="1"/>
  <c r="J90" i="6"/>
  <c r="K90" i="6" s="1"/>
  <c r="J89" i="6"/>
  <c r="K89" i="6" s="1"/>
  <c r="J88" i="6"/>
  <c r="K88" i="6" s="1"/>
  <c r="J87" i="6"/>
  <c r="K87" i="6" s="1"/>
  <c r="J86" i="6"/>
  <c r="K86" i="6" s="1"/>
  <c r="J85" i="6"/>
  <c r="K85" i="6" s="1"/>
  <c r="J84" i="6"/>
  <c r="K84" i="6" s="1"/>
  <c r="J83" i="6"/>
  <c r="K83" i="6" s="1"/>
  <c r="G82" i="6"/>
  <c r="J81" i="6"/>
  <c r="K81" i="6" s="1"/>
  <c r="J80" i="6"/>
  <c r="K80" i="6" s="1"/>
  <c r="J79" i="6"/>
  <c r="K79" i="6" s="1"/>
  <c r="J78" i="6"/>
  <c r="K78" i="6" s="1"/>
  <c r="G77" i="6"/>
  <c r="J76" i="6"/>
  <c r="K76" i="6" s="1"/>
  <c r="J75" i="6"/>
  <c r="K75" i="6" s="1"/>
  <c r="J74" i="6"/>
  <c r="K74" i="6" s="1"/>
  <c r="J73" i="6"/>
  <c r="K73" i="6" s="1"/>
  <c r="J72" i="6"/>
  <c r="K72" i="6" s="1"/>
  <c r="J71" i="6"/>
  <c r="K71" i="6" s="1"/>
  <c r="J70" i="6"/>
  <c r="K70" i="6" s="1"/>
  <c r="J69" i="6"/>
  <c r="K69" i="6" s="1"/>
  <c r="J68" i="6"/>
  <c r="K68" i="6" s="1"/>
  <c r="J67" i="6"/>
  <c r="K67" i="6" s="1"/>
  <c r="G66" i="6"/>
  <c r="J65" i="6"/>
  <c r="K65" i="6" s="1"/>
  <c r="J64" i="6"/>
  <c r="K64" i="6" s="1"/>
  <c r="J63" i="6"/>
  <c r="K63" i="6" s="1"/>
  <c r="J62" i="6"/>
  <c r="K62" i="6" s="1"/>
  <c r="J61" i="6"/>
  <c r="K61" i="6" s="1"/>
  <c r="J60" i="6"/>
  <c r="K60" i="6" s="1"/>
  <c r="J59" i="6"/>
  <c r="K59" i="6" s="1"/>
  <c r="J58" i="6"/>
  <c r="K58" i="6" s="1"/>
  <c r="J57" i="6"/>
  <c r="K57" i="6" s="1"/>
  <c r="J56" i="6"/>
  <c r="K56" i="6" s="1"/>
  <c r="J55" i="6"/>
  <c r="K55" i="6" s="1"/>
  <c r="J54" i="6"/>
  <c r="K54" i="6" s="1"/>
  <c r="J53" i="6"/>
  <c r="K53" i="6" s="1"/>
  <c r="J52" i="6"/>
  <c r="K52" i="6" s="1"/>
  <c r="J51" i="6"/>
  <c r="K51" i="6" s="1"/>
  <c r="J50" i="6"/>
  <c r="K50" i="6" s="1"/>
  <c r="J49" i="6"/>
  <c r="K49" i="6" s="1"/>
  <c r="J48" i="6"/>
  <c r="K48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1" i="6"/>
  <c r="K41" i="6" s="1"/>
  <c r="J40" i="6"/>
  <c r="K40" i="6" s="1"/>
  <c r="J39" i="6"/>
  <c r="K39" i="6" s="1"/>
  <c r="J38" i="6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G27" i="6"/>
  <c r="J26" i="6"/>
  <c r="K26" i="6" s="1"/>
  <c r="J25" i="6"/>
  <c r="K25" i="6" s="1"/>
  <c r="J24" i="6"/>
  <c r="K24" i="6" s="1"/>
  <c r="J23" i="6"/>
  <c r="K23" i="6" s="1"/>
  <c r="K27" i="6" s="1"/>
  <c r="G22" i="6"/>
  <c r="J21" i="6"/>
  <c r="K21" i="6" s="1"/>
  <c r="J20" i="6"/>
  <c r="K20" i="6" s="1"/>
  <c r="J19" i="6"/>
  <c r="K19" i="6" s="1"/>
  <c r="K77" i="6" l="1"/>
  <c r="K97" i="6"/>
  <c r="G110" i="6"/>
  <c r="G121" i="6" s="1"/>
  <c r="F6" i="11"/>
  <c r="F6" i="9"/>
  <c r="K22" i="6"/>
  <c r="J41" i="7"/>
  <c r="H35" i="7"/>
  <c r="H42" i="7" s="1"/>
  <c r="H78" i="7" s="1"/>
  <c r="J32" i="7"/>
  <c r="J53" i="7"/>
  <c r="J70" i="7"/>
  <c r="J71" i="7" s="1"/>
  <c r="J48" i="7"/>
  <c r="J76" i="7"/>
  <c r="J77" i="7" s="1"/>
  <c r="F6" i="10"/>
  <c r="K109" i="6"/>
  <c r="K82" i="6"/>
  <c r="K101" i="6"/>
  <c r="K104" i="6"/>
  <c r="K116" i="6"/>
  <c r="K117" i="6" s="1"/>
  <c r="J35" i="7"/>
  <c r="K66" i="6"/>
  <c r="K110" i="6" l="1"/>
  <c r="K121" i="6" s="1"/>
  <c r="J42" i="7"/>
  <c r="J54" i="7"/>
  <c r="J78" i="7" s="1"/>
</calcChain>
</file>

<file path=xl/sharedStrings.xml><?xml version="1.0" encoding="utf-8"?>
<sst xmlns="http://schemas.openxmlformats.org/spreadsheetml/2006/main" count="2602" uniqueCount="479">
  <si>
    <t>Компьютерная томография Итог</t>
  </si>
  <si>
    <t>КОГКБУЗ «Больница скорой медицинской помощи» Итог</t>
  </si>
  <si>
    <t>Компьютерная томография органов брюшной полости с внутривенным болюсным контрастированием</t>
  </si>
  <si>
    <t>A06.30.005.003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</si>
  <si>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</si>
  <si>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A06.30.005.002</t>
  </si>
  <si>
    <t>Компьютерная томография органов брюшной полости и забрюшинного пространства</t>
  </si>
  <si>
    <t>A06.30.005.001</t>
  </si>
  <si>
    <t>Компьютерная томография почек и верхних мочевыводящих путей с внутривенным болюсным контрастированием</t>
  </si>
  <si>
    <t>A06.28.009.001</t>
  </si>
  <si>
    <t>Компьютерная томография височной кости</t>
  </si>
  <si>
    <t>A06.25.003</t>
  </si>
  <si>
    <t>Компьютерная томография головного мозга</t>
  </si>
  <si>
    <t>A06.23.004</t>
  </si>
  <si>
    <t>Спиральная компьютерная томография легких</t>
  </si>
  <si>
    <t>A06.09.008.001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</si>
  <si>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</si>
  <si>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A06.09.005.003</t>
  </si>
  <si>
    <t>Компьютерная томография органов грудной полости</t>
  </si>
  <si>
    <t>A06.09.005</t>
  </si>
  <si>
    <t xml:space="preserve">Спиральная компьютерная томография придаточных пазух носа </t>
  </si>
  <si>
    <t>A06.08.007.003</t>
  </si>
  <si>
    <t>Компьютерная томография сустава</t>
  </si>
  <si>
    <t>A06.04.017</t>
  </si>
  <si>
    <t>Компьютерная томография позвоночника с мультипланарной и трехмерной реконструкцией</t>
  </si>
  <si>
    <t>A06.03.058.001</t>
  </si>
  <si>
    <t>КОГКБУЗ «Больница скорой медицинской помощи»</t>
  </si>
  <si>
    <t>КОГКБУЗ «Центр кардиологии и неврологии» Итог</t>
  </si>
  <si>
    <t>КОГКБУЗ «Центр кардиологии и неврологии»</t>
  </si>
  <si>
    <t>КОГБУЗ «Кировская клиническая больница № 7» Итог</t>
  </si>
  <si>
    <t>Компьютерная томография головного мозга с внутривенным контрастированием</t>
  </si>
  <si>
    <t>A06.23.004.006</t>
  </si>
  <si>
    <t>Спиральная компьютерная томография органов таза у мужчин с внутривенным болюсным контрастированием</t>
  </si>
  <si>
    <t>A06.21.003.002</t>
  </si>
  <si>
    <t>Спиральная компьютерная томография органов малого таза у женщин</t>
  </si>
  <si>
    <t>A06.20.002.001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</si>
  <si>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</si>
  <si>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A06.08.009.003</t>
  </si>
  <si>
    <t>КОГБУЗ «Кировская клиническая больница № 7»</t>
  </si>
  <si>
    <t>ФГБУН КНИИГиПК ФМБА России Итог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</si>
  <si>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</si>
  <si>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A06.30.005.004</t>
  </si>
  <si>
    <t>Спиральная компьютерная томография органов таза у мужчин</t>
  </si>
  <si>
    <t>A06.21.003.001</t>
  </si>
  <si>
    <t>Спиральная компьютерная томография органов малого таза у женщин с внутривенным болюсным контрастированием</t>
  </si>
  <si>
    <t>A06.20.002.002</t>
  </si>
  <si>
    <t>Спиральная компьютерная томография шеи</t>
  </si>
  <si>
    <t>A06.08.009.001</t>
  </si>
  <si>
    <t>Компьютерная томография костей таза</t>
  </si>
  <si>
    <t>A06.03.069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</si>
  <si>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</si>
  <si>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A06.03.036.003</t>
  </si>
  <si>
    <t>Компьютерная томография нижней конечности</t>
  </si>
  <si>
    <t>A06.03.036.001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</si>
  <si>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</si>
  <si>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A06.03.002.006</t>
  </si>
  <si>
    <t>Компьютерная томография лицевого отдела черепа</t>
  </si>
  <si>
    <t>A06.03.002</t>
  </si>
  <si>
    <t>ФГБУН КНИИГиПК ФМБА России</t>
  </si>
  <si>
    <t>КОГБУЗ «Детский диагностический центр» Итог</t>
  </si>
  <si>
    <t>Компьютерная томография забрюшинного пространства с внутривенным болюсным контрастированием</t>
  </si>
  <si>
    <t>A06.30.007.002</t>
  </si>
  <si>
    <t>Спиральная компьютерная томография почек и надпочечников</t>
  </si>
  <si>
    <t>A06.28.009.002</t>
  </si>
  <si>
    <t>Компьютерная томография височно-нижнечелюстных суставов</t>
  </si>
  <si>
    <t>A06.04.020</t>
  </si>
  <si>
    <t>Компьютерная томография верхней конечности</t>
  </si>
  <si>
    <t>A06.03.021.001</t>
  </si>
  <si>
    <t>КОГБУЗ «Детский диагностический центр»</t>
  </si>
  <si>
    <t>КОГБУЗ «Кировский клинико-диагностический центр» Итог</t>
  </si>
  <si>
    <t>Компьютерная томография забрюшинного пространства</t>
  </si>
  <si>
    <t>A06.30.007</t>
  </si>
  <si>
    <t>Компьютерная томография глазницы</t>
  </si>
  <si>
    <t>A06.26.006</t>
  </si>
  <si>
    <t>Компьютерная томография сосудов головного мозга с внутривенным болюсным контрастированием</t>
  </si>
  <si>
    <t>A06.23.004.007</t>
  </si>
  <si>
    <t>Компьютерно-томографическая ангиография аорты</t>
  </si>
  <si>
    <t>A06.12.052</t>
  </si>
  <si>
    <t xml:space="preserve">Компьютерная томография гортани с внутривенным болюсным контрастированием </t>
  </si>
  <si>
    <t>A06.08.007.002</t>
  </si>
  <si>
    <t>Компьютерная томография кости</t>
  </si>
  <si>
    <t>A06.03.062</t>
  </si>
  <si>
    <t>Компьютерная томография мягких тканей</t>
  </si>
  <si>
    <t>A06.01.001</t>
  </si>
  <si>
    <t>КОГБУЗ «Кировский клинико-диагностический центр»</t>
  </si>
  <si>
    <t>КОГБУЗ «Котельничская ЦРБ» Итог</t>
  </si>
  <si>
    <t>Компьютерная томография органов грудной полости с использованием искусственного интеллекта</t>
  </si>
  <si>
    <t>A06.09.005.999</t>
  </si>
  <si>
    <t>КОГБУЗ «Котельничская ЦРБ»</t>
  </si>
  <si>
    <t>ФГБОУ ВО Кировский ГМУ Минздрава России Итог</t>
  </si>
  <si>
    <t>Компьютерная томография надпочечников</t>
  </si>
  <si>
    <t>A06.22.002</t>
  </si>
  <si>
    <t>Спиральная компьютерная томография гортани</t>
  </si>
  <si>
    <t>A06.08.007.001</t>
  </si>
  <si>
    <t>ФГБОУ ВО Кировский ГМУ Минздрава России</t>
  </si>
  <si>
    <t>КОГБУЗ «Слободская ЦРБ им. ак. А.Н.Бакулева» Итог</t>
  </si>
  <si>
    <t>Компьютерная томография челюстно-лицевой области</t>
  </si>
  <si>
    <t>A06.07.013</t>
  </si>
  <si>
    <t>КОГБУЗ «Слободская ЦРБ им. ак. А.Н.Бакулева»</t>
  </si>
  <si>
    <t>КОГБУЗ «Вятскополянская центральная районная больница» Итог</t>
  </si>
  <si>
    <t>Компьютерно-томографическая ангиография сосудов головного мозга</t>
  </si>
  <si>
    <t>A06.12.056</t>
  </si>
  <si>
    <t>КОГБУЗ «Вятскополянская центральная районная больница»</t>
  </si>
  <si>
    <t>КОГБУЗ «Кировский областной клинический перинатальный центр» Итог</t>
  </si>
  <si>
    <t>КОГБУЗ «Кировский областной клинический перинатальный центр»</t>
  </si>
  <si>
    <t>КОГБУЗ «Яранская центральная районная больница» Итог</t>
  </si>
  <si>
    <t>КОГБУЗ «Яранская центральная районная больница»</t>
  </si>
  <si>
    <t>КОГБУЗ «Уржумская центральная районная больница» Итог</t>
  </si>
  <si>
    <t>КОГБУЗ «Уржумская центральная районная больница»</t>
  </si>
  <si>
    <t>КОГБУЗ «Советская центральная районная больница» Итог</t>
  </si>
  <si>
    <t>КОГБУЗ «Советская центральная районная больница»</t>
  </si>
  <si>
    <t>КОГБУЗ «Омутнинская центральная районная больница» Итог</t>
  </si>
  <si>
    <t>Компьютерная томография мягких тканей с контрастированием</t>
  </si>
  <si>
    <t>A06.01.001.001</t>
  </si>
  <si>
    <t>КОГБУЗ «Омутнинская центральная районная больница»</t>
  </si>
  <si>
    <t>КОГБУЗ «Нолинская центральная районная больница» Итог</t>
  </si>
  <si>
    <t>КОГБУЗ «Нолинская центральная районная больница»</t>
  </si>
  <si>
    <t>КОГБУЗ «Малмыжская центральная районная больница» Итог</t>
  </si>
  <si>
    <t>КОГБУЗ «Малмыжская центральная районная больница»</t>
  </si>
  <si>
    <t>КОГБУЗ «Лузская центральная районная больница» Итог</t>
  </si>
  <si>
    <t>КОГБУЗ «Лузская центральная районная больница»</t>
  </si>
  <si>
    <t>ФБУЗ «МСЧ № 52» ФМБА России  Итог</t>
  </si>
  <si>
    <t xml:space="preserve">ФБУЗ «МСЧ № 52» ФМБА России </t>
  </si>
  <si>
    <t>КОГБУЗ «Кирово-Чепецкая центральная районная больница» Итог</t>
  </si>
  <si>
    <t>КОГБУЗ «Кирово-Чепецкая центральная районная больница»</t>
  </si>
  <si>
    <t>КОГБУЗ «Зуевская центральная районная больница» Итог</t>
  </si>
  <si>
    <t>КОГБУЗ «Зуевская центральная районная больница»</t>
  </si>
  <si>
    <t>КОГКБУЗ «Центр травматологии, ортопедии и нейрохирургии» Итог</t>
  </si>
  <si>
    <t>КОГКБУЗ «Центр травматологии, ортопедии и нейрохирургии»</t>
  </si>
  <si>
    <t>КОГБУЗ «Кировский областной госпиталь для ветеранов войн» Итог</t>
  </si>
  <si>
    <t>КОГБУЗ «Кировский областной госпиталь для ветеранов войн»</t>
  </si>
  <si>
    <t>КОГКБУЗ «Центр онкологии и медицинской радиологии» Итог</t>
  </si>
  <si>
    <t>КОГКБУЗ «Центр онкологии и медицинской радиологии»</t>
  </si>
  <si>
    <t>КОГБУЗ «Кировская областная детская клиническая больница» Итог</t>
  </si>
  <si>
    <t>КОГБУЗ «Кировская областная детская клиническая больница»</t>
  </si>
  <si>
    <t>КОГБУЗ «КОКБ» Итог</t>
  </si>
  <si>
    <t>Компьютерная томография позвоночника с внутривенным контрастированием (один отдел)</t>
  </si>
  <si>
    <t>A06.03.058.003</t>
  </si>
  <si>
    <t>КОГБУЗ «КОКБ»</t>
  </si>
  <si>
    <t>КОГБУЗ «Кировская городская больница № 2» Итог</t>
  </si>
  <si>
    <t>КОГБУЗ «Кировская городская больница № 2»</t>
  </si>
  <si>
    <t>КОГБУЗ «Инфекционная клиническая больница» Итог</t>
  </si>
  <si>
    <t>КОГБУЗ «Инфекционная клиническая больница»</t>
  </si>
  <si>
    <t>КОГБУЗ «Кировская городская больница № 5» Итог</t>
  </si>
  <si>
    <t>КОГБУЗ «Кировская городская больница № 5»</t>
  </si>
  <si>
    <t>КОГКБУЗ «Кировская городская больница № 9» Итог</t>
  </si>
  <si>
    <t>КОГКБУЗ «Кировская городская больница № 9»</t>
  </si>
  <si>
    <t>Сумма затрат, руб.</t>
  </si>
  <si>
    <t>Тариф с 01.02.2026 по 31.12.2026, руб.</t>
  </si>
  <si>
    <t>Тариф с 01.01.2026 по 31.01.2026, руб.</t>
  </si>
  <si>
    <t xml:space="preserve">Плановый объем </t>
  </si>
  <si>
    <t>Наименование исследования</t>
  </si>
  <si>
    <t>Код исследования</t>
  </si>
  <si>
    <t>Медицинская организация</t>
  </si>
  <si>
    <t>Реестровый номер</t>
  </si>
  <si>
    <t>№ п/п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</si>
  <si>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</si>
  <si>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от 29.12.2025 № 18/13</t>
  </si>
  <si>
    <t>Кировской области</t>
  </si>
  <si>
    <t xml:space="preserve">программы обязательного медицинского страхования </t>
  </si>
  <si>
    <t xml:space="preserve">решением комиссии по разработке Территориальной </t>
  </si>
  <si>
    <t>УТВЕРЖДЕНО</t>
  </si>
  <si>
    <t>Приложение № 3</t>
  </si>
  <si>
    <t>Магнитно-резонансная томография Итог</t>
  </si>
  <si>
    <t>Магнитно-резонансная томография позвоночника (один отдел)</t>
  </si>
  <si>
    <t>A05.03.002</t>
  </si>
  <si>
    <t>Магнитно-резонансная томография головного мозга</t>
  </si>
  <si>
    <t>A05.23.009</t>
  </si>
  <si>
    <t>Магнитно-резонансная томография надпочечников</t>
  </si>
  <si>
    <t>A05.22.001</t>
  </si>
  <si>
    <t>Магнитно-резонансная томография забрюшинного пространства</t>
  </si>
  <si>
    <t>A05.30.007</t>
  </si>
  <si>
    <t>Магнитно-резонансная томография органов брюшной полости с внутривенным контрастированием</t>
  </si>
  <si>
    <t>A05.30.005.001</t>
  </si>
  <si>
    <t>Магнитно-резонансная томография органов брюшной полости</t>
  </si>
  <si>
    <t>A05.30.005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</si>
  <si>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</si>
  <si>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</si>
  <si>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гипофиза с контрастированием</t>
  </si>
  <si>
    <t>A05.22.002.001</t>
  </si>
  <si>
    <t>Магнитно-резонансная томография гипофиза</t>
  </si>
  <si>
    <t>A05.22.002</t>
  </si>
  <si>
    <t>Магнитно-резонансная томография надпочечников с контрастированием</t>
  </si>
  <si>
    <t>A05.22.001.001</t>
  </si>
  <si>
    <t>Магнитно-резонансная томография суставов (один сустав)</t>
  </si>
  <si>
    <t>A05.04.001</t>
  </si>
  <si>
    <t>Магнитно-резонансная томография забрюшинного пространства с внутривенным контрастированием</t>
  </si>
  <si>
    <t>A05.30.007.001</t>
  </si>
  <si>
    <t>Магнитно-резонансная томография органов малого таза</t>
  </si>
  <si>
    <t>A05.30.004</t>
  </si>
  <si>
    <t>Магнитно-резонансная томография почек</t>
  </si>
  <si>
    <t>A05.28.002</t>
  </si>
  <si>
    <t>Магнитно-резонансная томография глазницы</t>
  </si>
  <si>
    <t>A05.26.008</t>
  </si>
  <si>
    <t>Магнитно-резонансная томография головного мозга с контрастированием</t>
  </si>
  <si>
    <t>A05.23.009.001</t>
  </si>
  <si>
    <t>Магнитно-резонансная холангиопанкреатография</t>
  </si>
  <si>
    <t>A05.15.002</t>
  </si>
  <si>
    <t>Магнитно-резонансная томография позвоночника с контрастированием (один отдел)</t>
  </si>
  <si>
    <t>A05.03.002.001</t>
  </si>
  <si>
    <t>Магнитно-резонансная томография мягких тканей</t>
  </si>
  <si>
    <t>A05.01.002</t>
  </si>
  <si>
    <t>Магнитно-резонансная томография шеи</t>
  </si>
  <si>
    <t>A05.30.008</t>
  </si>
  <si>
    <t>Магнитно-резонансная томография мягких тканей с контрастированием</t>
  </si>
  <si>
    <t>A05.01.002.001</t>
  </si>
  <si>
    <t>Магнитно-резонансная томография тонкой кишки с контрастированием</t>
  </si>
  <si>
    <t>A05.17.001.001</t>
  </si>
  <si>
    <t>Магнитно-резонансная томография тонкой кишки</t>
  </si>
  <si>
    <t>A05.17.001</t>
  </si>
  <si>
    <t>Магнитно-резонансная томография сердца с контрастированием</t>
  </si>
  <si>
    <t>A05.10.009.001</t>
  </si>
  <si>
    <t>Магнитно-резонансная томография основания черепа с ангиографией</t>
  </si>
  <si>
    <t>A05.03.003.001</t>
  </si>
  <si>
    <t>Тариф, руб.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</si>
  <si>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</si>
  <si>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Приложение № 4</t>
  </si>
  <si>
    <t>Ультразвуковые исследования сердечно-сосудистой системы Итог</t>
  </si>
  <si>
    <t>Дуплексное сканирование экстракраниальных отделов брахиоцефальных артерий</t>
  </si>
  <si>
    <t>A04.12.005.005</t>
  </si>
  <si>
    <t>Дуплексное сканирование брюшной аорты и ее висцеральных ветвей</t>
  </si>
  <si>
    <t>A04.12.003.001</t>
  </si>
  <si>
    <t>Дуплексное сканирование аорты</t>
  </si>
  <si>
    <t>A04.12.003</t>
  </si>
  <si>
    <t>Дуплексное сканирование брахиоцефальных артерий, лучевых артерий с проведением ротационных проб</t>
  </si>
  <si>
    <t>A04.12.005.007</t>
  </si>
  <si>
    <t>Дуплексное сканирование вен нижних конечностей</t>
  </si>
  <si>
    <t>A04.12.006.002</t>
  </si>
  <si>
    <t>Дуплексное сканирование артерий нижних конечностей</t>
  </si>
  <si>
    <t>A04.12.006.001</t>
  </si>
  <si>
    <t>Дуплексное интракраниальных отделов брахиоцефальных артерий</t>
  </si>
  <si>
    <t>A04.12.005.006</t>
  </si>
  <si>
    <t>Дуплексное сканирование артерий почек</t>
  </si>
  <si>
    <t>A04.12.001.002</t>
  </si>
  <si>
    <t>Эхокардиография</t>
  </si>
  <si>
    <t>A04.10.002</t>
  </si>
  <si>
    <t>КОГБУЗ «Центр медицинской реабилитации» Итог</t>
  </si>
  <si>
    <t>КОГБУЗ «Центр медицинской реабилитации»</t>
  </si>
  <si>
    <t>Дуплексное сканирование вен верхних конечностей</t>
  </si>
  <si>
    <t>A04.12.005.004</t>
  </si>
  <si>
    <t>Дуплексное сканирование артерий верхних конечностей</t>
  </si>
  <si>
    <t>A04.12.005.002</t>
  </si>
  <si>
    <t>Ультразвуковая допплерография транскраниальная артерий методом мониторирования</t>
  </si>
  <si>
    <t>A04.12.001.006</t>
  </si>
  <si>
    <t>КОГБУЗ «Шабалинская центральная районная больница» Итог</t>
  </si>
  <si>
    <t>КОГБУЗ «Шабалинская центральная районная больница»</t>
  </si>
  <si>
    <t>КОГБУЗ «Унинская центральная районная больница» Итог</t>
  </si>
  <si>
    <t>КОГБУЗ «Унинская центральная районная больница»</t>
  </si>
  <si>
    <t>КОГБУЗ «Тужинская центральная районная больница» Итог</t>
  </si>
  <si>
    <t>КОГБУЗ «Тужинская центральная районная больница»</t>
  </si>
  <si>
    <t>КОГБУЗ «Сунская центральная районная больница» Итог</t>
  </si>
  <si>
    <t>КОГБУЗ «Сунская центральная районная больница»</t>
  </si>
  <si>
    <t>КОГБУЗ «Санчурская ЦРБ им. А.И. Прохорова» Итог</t>
  </si>
  <si>
    <t>КОГБУЗ «Санчурская ЦРБ им. А.И. Прохорова»</t>
  </si>
  <si>
    <t>КОГБУЗ «Пижанская ЦРБ» Итог</t>
  </si>
  <si>
    <t>КОГБУЗ «Пижанская ЦРБ»</t>
  </si>
  <si>
    <t>КОГБУЗ «Орловская центральная районная больница» Итог</t>
  </si>
  <si>
    <t>КОГБУЗ «Орловская центральная районная больница»</t>
  </si>
  <si>
    <t>КОГБУЗ «Оричевская центральная районная больница» Итог</t>
  </si>
  <si>
    <t>КОГБУЗ «Оричевская центральная районная больница»</t>
  </si>
  <si>
    <t>КОГБУЗ «Нагорская центральная районная больница» Итог</t>
  </si>
  <si>
    <t>КОГБУЗ «Нагорская центральная районная больница»</t>
  </si>
  <si>
    <t>КОГБУЗ «Мурашинская центральная районная больница» Итог</t>
  </si>
  <si>
    <t>КОГБУЗ «Мурашинская центральная районная больница»</t>
  </si>
  <si>
    <t>КОГБУЗ «Лебяжская центральная районная больница» Итог</t>
  </si>
  <si>
    <t>КОГБУЗ «Лебяжская центральная районная больница»</t>
  </si>
  <si>
    <t>КОГБУЗ «Куменская центральная районная больница» Итог</t>
  </si>
  <si>
    <t>КОГБУЗ «Куменская центральная районная больница»</t>
  </si>
  <si>
    <t>КОГБУЗ «Кикнурская центральная районная больница» Итог</t>
  </si>
  <si>
    <t>КОГБУЗ «Кикнурская центральная районная больница»</t>
  </si>
  <si>
    <t>КОГБУЗ «Даровская центральная районная больница» Итог</t>
  </si>
  <si>
    <t>КОГБУЗ «Даровская центральная районная больница»</t>
  </si>
  <si>
    <t>КОГБУЗ «Верхошижемская центральная районная больница» Итог</t>
  </si>
  <si>
    <t>КОГБУЗ «Верхошижемская центральная районная больница»</t>
  </si>
  <si>
    <t>КОГБУЗ «Верхнекамская центральная районная больница» Итог</t>
  </si>
  <si>
    <t>КОГБУЗ «Верхнекамская центральная районная больница»</t>
  </si>
  <si>
    <t>КОГБУЗ «Афанасьевская центральная районная больница» Итог</t>
  </si>
  <si>
    <t>КОГБУЗ «Афанасьевская центральная районная больница»</t>
  </si>
  <si>
    <t>ЧУЗ «КБ «РЖД-Медицина» г.Киров» Итог</t>
  </si>
  <si>
    <t>ЧУЗ «КБ «РЖД-Медицина» г.Киров»</t>
  </si>
  <si>
    <t>Эхокардиография с физической нагрузкой</t>
  </si>
  <si>
    <t>A04.10.002.004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</si>
  <si>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</si>
  <si>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Приложение № 5</t>
  </si>
  <si>
    <t>Эндоскопические диагностические исследования Итог</t>
  </si>
  <si>
    <t>Видеоколоноскопия с удалением полипа толстой кишки</t>
  </si>
  <si>
    <t>A03.18.001.001.999</t>
  </si>
  <si>
    <t>Видеоколоноскопия с биопсией ободочной кишки</t>
  </si>
  <si>
    <t>A03.18.001.001.998</t>
  </si>
  <si>
    <t>Эзофагогастродуоденоскопия с биопсией</t>
  </si>
  <si>
    <t>A03.16.001.999</t>
  </si>
  <si>
    <t>Эзофагогастродуоденоскопия с биопсией и применением тотальной внутривенной анестезии</t>
  </si>
  <si>
    <t>A03.16.001.997</t>
  </si>
  <si>
    <t>Видеоколоноскопия с удалением полипа толстой кишки и применением  тотальной внутривенной анестезии</t>
  </si>
  <si>
    <t>A03.18.001.001.996</t>
  </si>
  <si>
    <t>Видеоколоноскопия с биопсией ободочной кишки и применением тотальной внутривенной анестезии</t>
  </si>
  <si>
    <t>A03.18.001.001.997</t>
  </si>
  <si>
    <t>Видеоколоноскопия с применением тотальной внутривенной анестезии</t>
  </si>
  <si>
    <t>A03.18.001.001.995</t>
  </si>
  <si>
    <t>Эзофагогастродуоденоскопия с применением тотальной внутривенной анестезии</t>
  </si>
  <si>
    <t>A03.16.001.998</t>
  </si>
  <si>
    <t>Видеоколоноскопия</t>
  </si>
  <si>
    <t>A03.18.001.001</t>
  </si>
  <si>
    <t>Биопсия прямой кишки с помощью видеоэндоскопических технологий</t>
  </si>
  <si>
    <t>A11.19.002</t>
  </si>
  <si>
    <t>Биопсия желудка с помощью эндоскопии</t>
  </si>
  <si>
    <t>A11.16.002</t>
  </si>
  <si>
    <t>Колоноскопия</t>
  </si>
  <si>
    <t>A03.18.001</t>
  </si>
  <si>
    <t>Ректороманоскопия</t>
  </si>
  <si>
    <t>A03.19.002</t>
  </si>
  <si>
    <t>Эзофагогастродуоденоскопия</t>
  </si>
  <si>
    <t>A03.16.001</t>
  </si>
  <si>
    <t>КОГБУЗ «Юрьянская районная больница» Итог</t>
  </si>
  <si>
    <t>КОГБУЗ «Юрьянская районная больница»</t>
  </si>
  <si>
    <t>Ректосигмоидоскопия</t>
  </si>
  <si>
    <t>A03.19.004</t>
  </si>
  <si>
    <t>Биопсия двенадцатиперстной кишки с помощью эндоскопии</t>
  </si>
  <si>
    <t>A11.16.003</t>
  </si>
  <si>
    <t>Биопсия ободочной кишки эндоскопическая</t>
  </si>
  <si>
    <t>A11.18.001</t>
  </si>
  <si>
    <t>Биопсия пищевода с помощью эндоскопии</t>
  </si>
  <si>
    <t>A11.16.001</t>
  </si>
  <si>
    <t>Эндоскопическая резекция слизистой толстой кишки</t>
  </si>
  <si>
    <t>A03.18.002</t>
  </si>
  <si>
    <t>Видеоэндоскопическая петлевая резекция слизистой желудочно-кишечного тракта</t>
  </si>
  <si>
    <t>A03.30.004</t>
  </si>
  <si>
    <t>Бронхоскопия</t>
  </si>
  <si>
    <t>A03.09.001</t>
  </si>
  <si>
    <t>КОГБУЗ «Фаленская центральная районная больница» Итог</t>
  </si>
  <si>
    <t>КОГБУЗ «Фаленская центральная районная больница»</t>
  </si>
  <si>
    <t>Трахеобронхоскопия</t>
  </si>
  <si>
    <t>A03.09.003</t>
  </si>
  <si>
    <t>Фиброларингоскопия</t>
  </si>
  <si>
    <t>A03.08.005</t>
  </si>
  <si>
    <t>КОГБУЗ «Свечинская центральная районная больница» Итог</t>
  </si>
  <si>
    <t>КОГБУЗ «Свечинская центральная районная больница»</t>
  </si>
  <si>
    <t>КОГБУЗ «Подосиновская центральная районная больница имени Н.В. Отрокова» Итог</t>
  </si>
  <si>
    <t>КОГБУЗ «Подосиновская центральная районная больница имени Н.В. Отрокова»</t>
  </si>
  <si>
    <t>КОГБУЗ «Опаринская центральная районная больница» Итог</t>
  </si>
  <si>
    <t>КОГБУЗ «Опаринская центральная районная больница»</t>
  </si>
  <si>
    <t>КОГБУЗ «Кильмезская центральная районная больница» Итог</t>
  </si>
  <si>
    <t>КОГБУЗ «Кильмезская центральная районная больница»</t>
  </si>
  <si>
    <t>Эзофагогастродуоденоскопия трансназальная</t>
  </si>
  <si>
    <t>A03.16.001.005</t>
  </si>
  <si>
    <t>Видеотрахеобронхоскопия</t>
  </si>
  <si>
    <t>A03.09.003.001</t>
  </si>
  <si>
    <t>Эзофагоскопия</t>
  </si>
  <si>
    <t>A03.08.003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</si>
  <si>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</si>
  <si>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Приложение № 6</t>
  </si>
  <si>
    <t>Молекулярно-генетические исследования с целью диагностики онкологических заболеваний Итог</t>
  </si>
  <si>
    <t>Молекулярно-генетическое исследование транслокаций гена ROS1</t>
  </si>
  <si>
    <t>A27.30.018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</si>
  <si>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</si>
  <si>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</si>
  <si>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микросателлитной нестабильности в биопсийном (операционном) материале методом ПЦР</t>
  </si>
  <si>
    <t>A27.30.001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</si>
  <si>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</si>
  <si>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</si>
  <si>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</si>
  <si>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</si>
  <si>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</si>
  <si>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</si>
  <si>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транслокаций гена ALK</t>
  </si>
  <si>
    <t>A27.30.017</t>
  </si>
  <si>
    <t>Молекулярно-генетическое исследование мутаций в гене PIK3CA</t>
  </si>
  <si>
    <t>A27.30.016.999</t>
  </si>
  <si>
    <t>Молекулярно-генетическое исследование мутаций в гене EGFR в биопсийном (операционном) материале</t>
  </si>
  <si>
    <t>A27.30.016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</si>
  <si>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</si>
  <si>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</si>
  <si>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</si>
  <si>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</si>
  <si>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</si>
  <si>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</si>
  <si>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</si>
  <si>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</si>
  <si>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</si>
  <si>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</si>
  <si>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</si>
  <si>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</si>
  <si>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</si>
  <si>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</si>
  <si>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</si>
  <si>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Приложение № 8</t>
  </si>
  <si>
    <t>Приложение № 1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</si>
  <si>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</si>
  <si>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</si>
  <si>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</si>
  <si>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</si>
  <si>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</si>
  <si>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</si>
  <si>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</si>
  <si>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</si>
  <si>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</si>
  <si>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</si>
  <si>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</si>
  <si>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</si>
  <si>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</si>
  <si>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</si>
  <si>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</si>
  <si>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</si>
  <si>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</si>
  <si>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</si>
  <si>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</si>
  <si>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</si>
  <si>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</si>
  <si>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</si>
  <si>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</si>
  <si>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</si>
  <si>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</si>
  <si>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</si>
  <si>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</si>
  <si>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</si>
  <si>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</si>
  <si>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</si>
  <si>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</si>
  <si>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</si>
  <si>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</si>
  <si>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</si>
  <si>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</si>
  <si>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</si>
  <si>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</si>
  <si>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</si>
  <si>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</si>
  <si>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</si>
  <si>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</si>
  <si>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</si>
  <si>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</si>
  <si>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</si>
  <si>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</si>
  <si>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</si>
  <si>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</si>
  <si>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</si>
  <si>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</si>
  <si>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</si>
  <si>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</si>
  <si>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</si>
  <si>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</si>
  <si>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</si>
  <si>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</si>
  <si>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</si>
  <si>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</si>
  <si>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</si>
  <si>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</si>
  <si>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</si>
  <si>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</si>
  <si>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</si>
  <si>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</si>
  <si>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</si>
  <si>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</si>
  <si>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</si>
  <si>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</si>
  <si>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</si>
  <si>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</si>
  <si>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</si>
  <si>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</si>
  <si>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</si>
  <si>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</si>
  <si>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</si>
  <si>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</si>
  <si>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</si>
  <si>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</si>
  <si>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</si>
  <si>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</si>
  <si>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</si>
  <si>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</si>
  <si>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</si>
  <si>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</si>
  <si>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</si>
  <si>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</si>
  <si>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</si>
  <si>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</si>
  <si>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Общий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</si>
  <si>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</si>
  <si>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 xml:space="preserve">Кировской области </t>
  </si>
  <si>
    <t>Приложение № 7</t>
  </si>
  <si>
    <t>от 31.03.2026 № 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</si>
</sst>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</borders>
  <cellStyleXfs count="11621">
    <xf numFmtId="0" fontId="0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4" fillId="102" borderId="0" applyBorder="0" applyProtection="0"/>
    <xf numFmtId="0" fontId="24" fillId="103" borderId="0" applyNumberFormat="0" applyBorder="0" applyProtection="0"/>
    <xf numFmtId="164" fontId="23" fillId="90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4" fillId="104" borderId="0" applyBorder="0" applyProtection="0"/>
    <xf numFmtId="0" fontId="24" fillId="105" borderId="0" applyNumberFormat="0" applyBorder="0" applyProtection="0"/>
    <xf numFmtId="164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0" borderId="0" applyNumberFormat="0" applyBorder="0" applyAlignment="0" applyProtection="0"/>
    <xf numFmtId="0" fontId="24" fillId="106" borderId="0" applyBorder="0" applyProtection="0"/>
    <xf numFmtId="0" fontId="24" fillId="107" borderId="0" applyNumberFormat="0" applyBorder="0" applyProtection="0"/>
    <xf numFmtId="0" fontId="16" fillId="72" borderId="0" applyNumberFormat="0" applyBorder="0" applyAlignment="0" applyProtection="0"/>
    <xf numFmtId="0" fontId="24" fillId="107" borderId="0" applyNumberFormat="0" applyBorder="0" applyProtection="0"/>
    <xf numFmtId="164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4" borderId="0" applyNumberFormat="0" applyBorder="0" applyAlignment="0" applyProtection="0"/>
    <xf numFmtId="0" fontId="24" fillId="108" borderId="0" applyBorder="0" applyProtection="0"/>
    <xf numFmtId="0" fontId="24" fillId="109" borderId="0" applyNumberFormat="0" applyBorder="0" applyProtection="0"/>
    <xf numFmtId="0" fontId="16" fillId="93" borderId="0" applyNumberFormat="0" applyBorder="0" applyAlignment="0" applyProtection="0"/>
    <xf numFmtId="0" fontId="24" fillId="109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10" borderId="0" applyBorder="0" applyProtection="0"/>
    <xf numFmtId="0" fontId="24" fillId="111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32" borderId="0" applyNumberFormat="0" applyBorder="0" applyAlignment="0" applyProtection="0"/>
    <xf numFmtId="0" fontId="24" fillId="112" borderId="0" applyBorder="0" applyProtection="0"/>
    <xf numFmtId="0" fontId="24" fillId="113" borderId="0" applyNumberFormat="0" applyBorder="0" applyProtection="0"/>
    <xf numFmtId="0" fontId="16" fillId="99" borderId="0" applyNumberFormat="0" applyBorder="0" applyAlignment="0" applyProtection="0"/>
    <xf numFmtId="0" fontId="24" fillId="113" borderId="0" applyNumberFormat="0" applyBorder="0" applyProtection="0"/>
    <xf numFmtId="164" fontId="23" fillId="99" borderId="0" applyNumberFormat="0" applyBorder="0" applyAlignment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5" fillId="39" borderId="0" applyNumberFormat="0" applyBorder="0" applyAlignment="0" applyProtection="0"/>
    <xf numFmtId="0" fontId="26" fillId="126" borderId="0" applyBorder="0" applyProtection="0"/>
    <xf numFmtId="0" fontId="26" fillId="41" borderId="0" applyNumberFormat="0" applyBorder="0" applyProtection="0"/>
    <xf numFmtId="0" fontId="27" fillId="0" borderId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30" fillId="129" borderId="2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29" applyNumberFormat="0" applyFill="0" applyAlignment="0" applyProtection="0"/>
    <xf numFmtId="0" fontId="38" fillId="0" borderId="30" applyNumberFormat="0" applyProtection="0"/>
    <xf numFmtId="0" fontId="38" fillId="0" borderId="31" applyProtection="0"/>
    <xf numFmtId="0" fontId="39" fillId="0" borderId="32" applyNumberFormat="0" applyFill="0" applyAlignment="0" applyProtection="0"/>
    <xf numFmtId="0" fontId="40" fillId="0" borderId="33" applyNumberFormat="0" applyProtection="0"/>
    <xf numFmtId="0" fontId="40" fillId="0" borderId="34" applyProtection="0"/>
    <xf numFmtId="0" fontId="41" fillId="0" borderId="35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5" fillId="0" borderId="38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47" fillId="132" borderId="0" applyNumberFormat="0" applyBorder="0" applyAlignment="0" applyProtection="0"/>
    <xf numFmtId="0" fontId="48" fillId="133" borderId="0" applyNumberFormat="0" applyBorder="0" applyProtection="0"/>
    <xf numFmtId="0" fontId="48" fillId="134" borderId="0" applyBorder="0" applyProtection="0"/>
    <xf numFmtId="0" fontId="49" fillId="0" borderId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1" fillId="137" borderId="41" applyNumberFormat="0" applyFont="0" applyProtection="0"/>
    <xf numFmtId="0" fontId="22" fillId="136" borderId="41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8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8" borderId="46"/>
    <xf numFmtId="0" fontId="67" fillId="0" borderId="47">
      <alignment horizontal="center" vertical="center" wrapText="1"/>
    </xf>
    <xf numFmtId="0" fontId="66" fillId="138" borderId="48"/>
    <xf numFmtId="1" fontId="66" fillId="0" borderId="47">
      <alignment horizontal="left" vertical="top"/>
    </xf>
    <xf numFmtId="1" fontId="68" fillId="0" borderId="47">
      <alignment horizontal="left" vertical="top" wrapText="1"/>
    </xf>
    <xf numFmtId="0" fontId="67" fillId="0" borderId="47">
      <alignment horizontal="left"/>
    </xf>
    <xf numFmtId="0" fontId="67" fillId="0" borderId="47">
      <alignment horizontal="left"/>
    </xf>
    <xf numFmtId="0" fontId="66" fillId="0" borderId="48"/>
    <xf numFmtId="0" fontId="66" fillId="0" borderId="0">
      <alignment wrapText="1"/>
    </xf>
    <xf numFmtId="0" fontId="66" fillId="0" borderId="47">
      <alignment horizontal="left" vertical="top" wrapText="1"/>
    </xf>
    <xf numFmtId="0" fontId="67" fillId="0" borderId="47">
      <alignment horizontal="center" vertical="center" wrapText="1"/>
    </xf>
    <xf numFmtId="0" fontId="67" fillId="0" borderId="47">
      <alignment horizontal="center" vertical="center" wrapText="1"/>
    </xf>
    <xf numFmtId="4" fontId="67" fillId="0" borderId="47">
      <alignment horizontal="right" vertical="top" shrinkToFit="1"/>
    </xf>
    <xf numFmtId="4" fontId="67" fillId="139" borderId="47">
      <alignment horizontal="right" vertical="top" shrinkToFit="1"/>
    </xf>
    <xf numFmtId="4" fontId="67" fillId="140" borderId="47">
      <alignment horizontal="right" vertical="top" shrinkToFit="1"/>
    </xf>
    <xf numFmtId="166" fontId="66" fillId="0" borderId="0"/>
    <xf numFmtId="4" fontId="66" fillId="0" borderId="47">
      <alignment horizontal="right" vertical="top" shrinkToFit="1"/>
    </xf>
    <xf numFmtId="4" fontId="66" fillId="139" borderId="47">
      <alignment horizontal="right" vertical="top" shrinkToFit="1"/>
    </xf>
    <xf numFmtId="0" fontId="67" fillId="0" borderId="0">
      <alignment horizontal="center"/>
    </xf>
    <xf numFmtId="0" fontId="69" fillId="0" borderId="49">
      <alignment horizontal="right"/>
    </xf>
    <xf numFmtId="0" fontId="67" fillId="0" borderId="47">
      <alignment horizontal="center" vertical="center" wrapText="1"/>
    </xf>
    <xf numFmtId="0" fontId="69" fillId="0" borderId="50">
      <alignment horizontal="right" vertical="top"/>
    </xf>
    <xf numFmtId="49" fontId="66" fillId="0" borderId="51">
      <alignment horizontal="center" vertical="center"/>
    </xf>
    <xf numFmtId="0" fontId="66" fillId="0" borderId="52"/>
    <xf numFmtId="0" fontId="69" fillId="0" borderId="0">
      <alignment horizontal="right"/>
    </xf>
    <xf numFmtId="0" fontId="66" fillId="138" borderId="48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4" fillId="141" borderId="0" applyBorder="0" applyProtection="0"/>
    <xf numFmtId="0" fontId="24" fillId="142" borderId="0" applyNumberFormat="0" applyBorder="0" applyProtection="0"/>
    <xf numFmtId="164" fontId="23" fillId="114" borderId="0" applyNumberFormat="0" applyBorder="0" applyAlignment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4" fillId="143" borderId="0" applyBorder="0" applyProtection="0"/>
    <xf numFmtId="0" fontId="24" fillId="144" borderId="0" applyNumberFormat="0" applyBorder="0" applyProtection="0"/>
    <xf numFmtId="164" fontId="23" fillId="117" borderId="0" applyNumberFormat="0" applyBorder="0" applyAlignment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4" fillId="145" borderId="0" applyBorder="0" applyProtection="0"/>
    <xf numFmtId="0" fontId="24" fillId="146" borderId="0" applyNumberFormat="0" applyBorder="0" applyProtection="0"/>
    <xf numFmtId="164" fontId="23" fillId="120" borderId="0" applyNumberFormat="0" applyBorder="0" applyAlignment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4" fillId="147" borderId="0" applyBorder="0" applyProtection="0"/>
    <xf numFmtId="0" fontId="24" fillId="148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49" borderId="0" applyBorder="0" applyProtection="0"/>
    <xf numFmtId="0" fontId="24" fillId="150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4" fillId="151" borderId="0" applyBorder="0" applyProtection="0"/>
    <xf numFmtId="0" fontId="24" fillId="152" borderId="0" applyNumberFormat="0" applyBorder="0" applyProtection="0"/>
    <xf numFmtId="164" fontId="23" fillId="123" borderId="0" applyNumberFormat="0" applyBorder="0" applyAlignment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70" fillId="53" borderId="4" applyNumberFormat="0" applyProtection="0"/>
    <xf numFmtId="164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71" fillId="154" borderId="5" applyNumberFormat="0" applyProtection="0"/>
    <xf numFmtId="164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72" fillId="154" borderId="4" applyNumberFormat="0" applyProtection="0"/>
    <xf numFmtId="164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73" fillId="0" borderId="0" applyNumberFormat="0" applyFill="0" applyBorder="0" applyAlignmen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3" applyProtection="0"/>
    <xf numFmtId="0" fontId="38" fillId="0" borderId="30" applyNumberFormat="0" applyProtection="0"/>
    <xf numFmtId="0" fontId="74" fillId="0" borderId="54" applyProtection="0"/>
    <xf numFmtId="0" fontId="74" fillId="0" borderId="55" applyNumberFormat="0" applyProtection="0"/>
    <xf numFmtId="164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8" fillId="0" borderId="53" applyProtection="0"/>
    <xf numFmtId="0" fontId="38" fillId="0" borderId="30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4" applyProtection="0"/>
    <xf numFmtId="0" fontId="40" fillId="0" borderId="33" applyNumberFormat="0" applyProtection="0"/>
    <xf numFmtId="0" fontId="75" fillId="0" borderId="56" applyProtection="0"/>
    <xf numFmtId="0" fontId="75" fillId="0" borderId="57" applyNumberFormat="0" applyProtection="0"/>
    <xf numFmtId="164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40" fillId="0" borderId="34" applyProtection="0"/>
    <xf numFmtId="0" fontId="40" fillId="0" borderId="33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76" fillId="0" borderId="58" applyProtection="0"/>
    <xf numFmtId="0" fontId="76" fillId="0" borderId="59" applyNumberFormat="0" applyProtection="0"/>
    <xf numFmtId="164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/>
    <xf numFmtId="0" fontId="7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7" fillId="0" borderId="0" applyBorder="0" applyProtection="0">
      <alignment horizontal="left"/>
    </xf>
    <xf numFmtId="0" fontId="78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3" fillId="0" borderId="61" applyNumberFormat="0" applyProtection="0"/>
    <xf numFmtId="164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78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31" fillId="155" borderId="7" applyProtection="0"/>
    <xf numFmtId="0" fontId="31" fillId="156" borderId="7" applyNumberFormat="0" applyProtection="0"/>
    <xf numFmtId="164" fontId="30" fillId="129" borderId="27" applyNumberFormat="0" applyAlignment="0" applyProtection="0"/>
    <xf numFmtId="0" fontId="30" fillId="129" borderId="2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79" fillId="157" borderId="0" applyBorder="0" applyProtection="0"/>
    <xf numFmtId="0" fontId="79" fillId="158" borderId="0" applyNumberFormat="0" applyBorder="0" applyProtection="0"/>
    <xf numFmtId="164" fontId="47" fillId="132" borderId="0" applyNumberFormat="0" applyBorder="0" applyAlignment="0" applyProtection="0"/>
    <xf numFmtId="0" fontId="47" fillId="132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2" fillId="0" borderId="0"/>
    <xf numFmtId="0" fontId="82" fillId="0" borderId="0"/>
    <xf numFmtId="0" fontId="84" fillId="0" borderId="0"/>
    <xf numFmtId="0" fontId="85" fillId="0" borderId="0"/>
    <xf numFmtId="164" fontId="85" fillId="0" borderId="0" applyBorder="0" applyProtection="0"/>
    <xf numFmtId="0" fontId="86" fillId="0" borderId="0"/>
    <xf numFmtId="0" fontId="85" fillId="0" borderId="0"/>
    <xf numFmtId="164" fontId="85" fillId="0" borderId="0" applyBorder="0" applyProtection="0"/>
    <xf numFmtId="0" fontId="87" fillId="0" borderId="0"/>
    <xf numFmtId="0" fontId="88" fillId="0" borderId="0"/>
    <xf numFmtId="0" fontId="84" fillId="0" borderId="0"/>
    <xf numFmtId="0" fontId="86" fillId="0" borderId="0"/>
    <xf numFmtId="0" fontId="85" fillId="0" borderId="0"/>
    <xf numFmtId="164" fontId="85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6" fillId="0" borderId="0"/>
    <xf numFmtId="0" fontId="21" fillId="0" borderId="0"/>
    <xf numFmtId="0" fontId="2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0" fontId="89" fillId="0" borderId="0"/>
    <xf numFmtId="0" fontId="87" fillId="0" borderId="0"/>
    <xf numFmtId="0" fontId="78" fillId="0" borderId="0"/>
    <xf numFmtId="164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2" fillId="0" borderId="0"/>
    <xf numFmtId="164" fontId="91" fillId="0" borderId="0" applyBorder="0" applyProtection="0"/>
    <xf numFmtId="0" fontId="87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92" fillId="0" borderId="0"/>
    <xf numFmtId="164" fontId="22" fillId="0" borderId="0" applyBorder="0" applyProtection="0"/>
    <xf numFmtId="0" fontId="93" fillId="0" borderId="0"/>
    <xf numFmtId="0" fontId="9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1" fillId="0" borderId="0"/>
    <xf numFmtId="0" fontId="1" fillId="0" borderId="0"/>
    <xf numFmtId="0" fontId="1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4" fillId="0" borderId="0"/>
    <xf numFmtId="0" fontId="82" fillId="0" borderId="0"/>
    <xf numFmtId="0" fontId="86" fillId="0" borderId="0"/>
    <xf numFmtId="0" fontId="85" fillId="0" borderId="0"/>
    <xf numFmtId="164" fontId="85" fillId="0" borderId="0" applyBorder="0" applyProtection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5" fillId="0" borderId="0" applyBorder="0" applyProtection="0"/>
    <xf numFmtId="164" fontId="86" fillId="0" borderId="0"/>
    <xf numFmtId="0" fontId="8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7" fillId="0" borderId="0"/>
    <xf numFmtId="164" fontId="89" fillId="0" borderId="0"/>
    <xf numFmtId="0" fontId="22" fillId="0" borderId="0"/>
    <xf numFmtId="0" fontId="92" fillId="0" borderId="0"/>
    <xf numFmtId="164" fontId="22" fillId="0" borderId="0" applyBorder="0" applyProtection="0"/>
    <xf numFmtId="0" fontId="82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8" fillId="0" borderId="0" applyBorder="0" applyProtection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88" fillId="0" borderId="0" applyBorder="0" applyProtection="0"/>
    <xf numFmtId="164" fontId="89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0" fillId="0" borderId="0"/>
    <xf numFmtId="0" fontId="89" fillId="0" borderId="0"/>
    <xf numFmtId="0" fontId="87" fillId="0" borderId="0"/>
    <xf numFmtId="164" fontId="88" fillId="0" borderId="0" applyBorder="0" applyProtection="0"/>
    <xf numFmtId="164" fontId="94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0" fontId="81" fillId="0" borderId="0"/>
    <xf numFmtId="0" fontId="92" fillId="0" borderId="0"/>
    <xf numFmtId="164" fontId="22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91" fillId="0" borderId="0" applyBorder="0" applyProtection="0"/>
    <xf numFmtId="0" fontId="90" fillId="0" borderId="0"/>
    <xf numFmtId="0" fontId="95" fillId="0" borderId="0"/>
    <xf numFmtId="164" fontId="95" fillId="0" borderId="0" applyBorder="0" applyProtection="0"/>
    <xf numFmtId="0" fontId="50" fillId="0" borderId="0"/>
    <xf numFmtId="164" fontId="94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9" fillId="0" borderId="0"/>
    <xf numFmtId="0" fontId="88" fillId="0" borderId="0"/>
    <xf numFmtId="164" fontId="88" fillId="0" borderId="0" applyBorder="0" applyProtection="0"/>
    <xf numFmtId="0" fontId="87" fillId="0" borderId="0"/>
    <xf numFmtId="164" fontId="22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88" fillId="0" borderId="0" applyBorder="0" applyProtection="0"/>
    <xf numFmtId="0" fontId="87" fillId="0" borderId="0"/>
    <xf numFmtId="0" fontId="8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8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7" fillId="159" borderId="0" applyBorder="0" applyProtection="0"/>
    <xf numFmtId="0" fontId="97" fillId="160" borderId="0" applyNumberFormat="0" applyBorder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78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82" fillId="135" borderId="40" applyNumberFormat="0" applyFont="0" applyAlignment="0" applyProtection="0"/>
    <xf numFmtId="0" fontId="82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82" fillId="135" borderId="40" applyNumberFormat="0" applyFont="0" applyAlignment="0" applyProtection="0"/>
    <xf numFmtId="0" fontId="82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3" applyProtection="0"/>
    <xf numFmtId="0" fontId="77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99" fillId="0" borderId="64" applyProtection="0"/>
    <xf numFmtId="0" fontId="99" fillId="0" borderId="6" applyNumberFormat="0" applyProtection="0"/>
    <xf numFmtId="164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22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8" fillId="0" borderId="0" applyBorder="0" applyProtection="0"/>
    <xf numFmtId="168" fontId="82" fillId="0" borderId="0" applyFill="0" applyBorder="0" applyAlignment="0" applyProtection="0"/>
    <xf numFmtId="169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22" fillId="0" borderId="0" applyBorder="0" applyProtection="0"/>
    <xf numFmtId="170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ill="0" applyBorder="0" applyAlignment="0" applyProtection="0"/>
    <xf numFmtId="169" fontId="8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100" fillId="161" borderId="0" applyBorder="0" applyProtection="0"/>
    <xf numFmtId="0" fontId="100" fillId="162" borderId="0" applyNumberFormat="0" applyBorder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</cellStyleXfs>
  <cellXfs count="245">
    <xf numFmtId="0" fontId="0" fillId="0" borderId="0" xfId="0"/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8" fillId="33" borderId="10" xfId="0" applyNumberFormat="1" applyFont="1" applyFill="1" applyBorder="1" applyAlignment="1">
      <alignment vertical="top"/>
    </xf>
    <xf numFmtId="4" fontId="18" fillId="33" borderId="11" xfId="0" applyNumberFormat="1" applyFont="1" applyFill="1" applyBorder="1" applyAlignment="1">
      <alignment vertical="top"/>
    </xf>
    <xf numFmtId="3" fontId="18" fillId="33" borderId="12" xfId="0" applyNumberFormat="1" applyFont="1" applyFill="1" applyBorder="1" applyAlignment="1">
      <alignment vertical="top"/>
    </xf>
    <xf numFmtId="0" fontId="18" fillId="33" borderId="13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4" fontId="18" fillId="34" borderId="15" xfId="0" applyNumberFormat="1" applyFont="1" applyFill="1" applyBorder="1" applyAlignment="1">
      <alignment vertical="top"/>
    </xf>
    <xf numFmtId="4" fontId="18" fillId="34" borderId="16" xfId="0" applyNumberFormat="1" applyFont="1" applyFill="1" applyBorder="1" applyAlignment="1">
      <alignment vertical="top"/>
    </xf>
    <xf numFmtId="3" fontId="18" fillId="34" borderId="17" xfId="0" applyNumberFormat="1" applyFont="1" applyFill="1" applyBorder="1" applyAlignment="1">
      <alignment vertical="top"/>
    </xf>
    <xf numFmtId="0" fontId="18" fillId="34" borderId="18" xfId="0" applyFont="1" applyFill="1" applyBorder="1" applyAlignment="1">
      <alignment vertical="top"/>
    </xf>
    <xf numFmtId="0" fontId="18" fillId="34" borderId="17" xfId="0" applyFont="1" applyFill="1" applyBorder="1" applyAlignment="1">
      <alignment vertical="top"/>
    </xf>
    <xf numFmtId="0" fontId="17" fillId="0" borderId="19" xfId="0" applyFont="1" applyBorder="1" applyAlignment="1">
      <alignment horizontal="center" vertical="top"/>
    </xf>
    <xf numFmtId="0" fontId="17" fillId="35" borderId="20" xfId="0" applyFont="1" applyFill="1" applyBorder="1" applyAlignment="1">
      <alignment horizontal="center" vertical="top"/>
    </xf>
    <xf numFmtId="4" fontId="17" fillId="0" borderId="15" xfId="0" applyNumberFormat="1" applyFont="1" applyBorder="1" applyAlignment="1">
      <alignment vertical="top"/>
    </xf>
    <xf numFmtId="4" fontId="17" fillId="0" borderId="16" xfId="0" applyNumberFormat="1" applyFont="1" applyBorder="1" applyAlignment="1">
      <alignment vertical="top"/>
    </xf>
    <xf numFmtId="3" fontId="17" fillId="0" borderId="17" xfId="0" applyNumberFormat="1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17" fillId="35" borderId="21" xfId="0" applyFont="1" applyFill="1" applyBorder="1" applyAlignment="1">
      <alignment horizontal="center" vertical="top"/>
    </xf>
    <xf numFmtId="0" fontId="17" fillId="0" borderId="17" xfId="0" applyFont="1" applyBorder="1" applyAlignment="1">
      <alignment horizontal="center" vertical="top"/>
    </xf>
    <xf numFmtId="0" fontId="17" fillId="35" borderId="22" xfId="0" applyFont="1" applyFill="1" applyBorder="1" applyAlignment="1">
      <alignment horizontal="center" vertical="top"/>
    </xf>
    <xf numFmtId="0" fontId="17" fillId="35" borderId="20" xfId="0" applyFont="1" applyFill="1" applyBorder="1" applyAlignment="1">
      <alignment vertical="top"/>
    </xf>
    <xf numFmtId="0" fontId="17" fillId="35" borderId="21" xfId="0" applyFont="1" applyFill="1" applyBorder="1" applyAlignment="1">
      <alignment vertical="top"/>
    </xf>
    <xf numFmtId="4" fontId="17" fillId="0" borderId="23" xfId="0" applyNumberFormat="1" applyFont="1" applyBorder="1" applyAlignment="1">
      <alignment vertical="top"/>
    </xf>
    <xf numFmtId="0" fontId="17" fillId="0" borderId="0" xfId="0" applyFont="1" applyAlignment="1">
      <alignment vertical="top" wrapText="1"/>
    </xf>
    <xf numFmtId="4" fontId="18" fillId="0" borderId="24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right" vertical="top"/>
    </xf>
    <xf numFmtId="4" fontId="18" fillId="0" borderId="0" xfId="0" applyNumberFormat="1" applyFont="1" applyBorder="1" applyAlignment="1">
      <alignment horizontal="center" vertical="top"/>
    </xf>
    <xf numFmtId="3" fontId="18" fillId="0" borderId="0" xfId="0" applyNumberFormat="1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4" fontId="20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center"/>
    </xf>
    <xf numFmtId="0" fontId="101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4" fontId="101" fillId="0" borderId="0" xfId="0" applyNumberFormat="1" applyFont="1" applyAlignment="1">
      <alignment vertical="top"/>
    </xf>
    <xf numFmtId="3" fontId="101" fillId="0" borderId="0" xfId="0" applyNumberFormat="1" applyFont="1" applyAlignment="1">
      <alignment vertical="top"/>
    </xf>
    <xf numFmtId="4" fontId="18" fillId="33" borderId="24" xfId="0" applyNumberFormat="1" applyFont="1" applyFill="1" applyBorder="1" applyAlignment="1">
      <alignment vertical="top"/>
    </xf>
    <xf numFmtId="4" fontId="18" fillId="33" borderId="14" xfId="0" applyNumberFormat="1" applyFont="1" applyFill="1" applyBorder="1" applyAlignment="1">
      <alignment vertical="top"/>
    </xf>
    <xf numFmtId="3" fontId="18" fillId="33" borderId="65" xfId="0" applyNumberFormat="1" applyFont="1" applyFill="1" applyBorder="1" applyAlignment="1">
      <alignment vertical="top"/>
    </xf>
    <xf numFmtId="0" fontId="18" fillId="33" borderId="66" xfId="0" applyFont="1" applyFill="1" applyBorder="1" applyAlignment="1">
      <alignment vertical="top"/>
    </xf>
    <xf numFmtId="4" fontId="18" fillId="34" borderId="67" xfId="0" applyNumberFormat="1" applyFont="1" applyFill="1" applyBorder="1" applyAlignment="1">
      <alignment vertical="top"/>
    </xf>
    <xf numFmtId="4" fontId="17" fillId="0" borderId="67" xfId="0" applyNumberFormat="1" applyFont="1" applyBorder="1" applyAlignment="1">
      <alignment vertical="top"/>
    </xf>
    <xf numFmtId="1" fontId="17" fillId="0" borderId="17" xfId="0" applyNumberFormat="1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68" xfId="0" applyFont="1" applyBorder="1" applyAlignment="1">
      <alignment horizontal="center" vertical="top"/>
    </xf>
    <xf numFmtId="1" fontId="17" fillId="0" borderId="16" xfId="0" applyNumberFormat="1" applyFont="1" applyBorder="1" applyAlignment="1">
      <alignment horizontal="center" vertical="top"/>
    </xf>
    <xf numFmtId="3" fontId="18" fillId="0" borderId="14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4" fontId="103" fillId="0" borderId="0" xfId="0" applyNumberFormat="1" applyFont="1" applyBorder="1" applyAlignment="1">
      <alignment horizontal="center" vertical="top" wrapText="1"/>
    </xf>
    <xf numFmtId="3" fontId="103" fillId="0" borderId="0" xfId="0" applyNumberFormat="1" applyFont="1" applyBorder="1" applyAlignment="1">
      <alignment horizontal="center" vertical="top" wrapText="1"/>
    </xf>
    <xf numFmtId="0" fontId="103" fillId="0" borderId="0" xfId="0" applyFont="1" applyBorder="1" applyAlignment="1">
      <alignment horizontal="center" vertical="top" wrapText="1"/>
    </xf>
    <xf numFmtId="0" fontId="18" fillId="33" borderId="11" xfId="0" applyFont="1" applyFill="1" applyBorder="1" applyAlignment="1">
      <alignment vertical="top"/>
    </xf>
    <xf numFmtId="0" fontId="17" fillId="35" borderId="69" xfId="0" applyFont="1" applyFill="1" applyBorder="1" applyAlignment="1">
      <alignment horizontal="center" vertical="top"/>
    </xf>
    <xf numFmtId="0" fontId="17" fillId="35" borderId="70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4" fontId="17" fillId="0" borderId="22" xfId="0" applyNumberFormat="1" applyFont="1" applyBorder="1" applyAlignment="1">
      <alignment vertical="top"/>
    </xf>
    <xf numFmtId="3" fontId="17" fillId="0" borderId="71" xfId="0" applyNumberFormat="1" applyFont="1" applyBorder="1" applyAlignment="1">
      <alignment vertical="top"/>
    </xf>
    <xf numFmtId="0" fontId="17" fillId="0" borderId="71" xfId="0" applyFont="1" applyBorder="1" applyAlignment="1">
      <alignment vertical="top" wrapText="1"/>
    </xf>
    <xf numFmtId="0" fontId="17" fillId="0" borderId="71" xfId="0" applyFont="1" applyBorder="1" applyAlignment="1">
      <alignment vertical="top"/>
    </xf>
    <xf numFmtId="1" fontId="17" fillId="0" borderId="23" xfId="0" applyNumberFormat="1" applyFont="1" applyBorder="1" applyAlignment="1">
      <alignment horizontal="center" vertical="top"/>
    </xf>
    <xf numFmtId="4" fontId="18" fillId="0" borderId="22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4" fontId="20" fillId="0" borderId="0" xfId="0" applyNumberFormat="1" applyFont="1" applyFill="1" applyAlignment="1">
      <alignment horizontal="left" vertical="top"/>
    </xf>
    <xf numFmtId="3" fontId="17" fillId="0" borderId="0" xfId="0" applyNumberFormat="1" applyFont="1" applyAlignment="1">
      <alignment vertical="center"/>
    </xf>
    <xf numFmtId="0" fontId="104" fillId="0" borderId="0" xfId="0" applyFont="1"/>
    <xf numFmtId="4" fontId="104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8" fillId="34" borderId="23" xfId="0" applyFont="1" applyFill="1" applyBorder="1" applyAlignment="1">
      <alignment vertical="top"/>
    </xf>
    <xf numFmtId="0" fontId="17" fillId="0" borderId="72" xfId="0" applyFont="1" applyBorder="1" applyAlignment="1">
      <alignment horizontal="center" vertical="top"/>
    </xf>
    <xf numFmtId="0" fontId="104" fillId="35" borderId="21" xfId="0" applyFont="1" applyFill="1" applyBorder="1"/>
    <xf numFmtId="0" fontId="17" fillId="0" borderId="73" xfId="0" applyFont="1" applyBorder="1" applyAlignment="1">
      <alignment vertical="top" wrapText="1"/>
    </xf>
    <xf numFmtId="0" fontId="17" fillId="0" borderId="74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/>
    <xf numFmtId="4" fontId="18" fillId="0" borderId="75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20" fillId="0" borderId="0" xfId="0" applyFont="1" applyFill="1" applyAlignment="1">
      <alignment horizontal="right"/>
    </xf>
    <xf numFmtId="4" fontId="20" fillId="0" borderId="0" xfId="0" applyNumberFormat="1" applyFont="1" applyFill="1" applyAlignment="1">
      <alignment horizontal="left"/>
    </xf>
    <xf numFmtId="3" fontId="17" fillId="0" borderId="0" xfId="0" applyNumberFormat="1" applyFont="1"/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3" fontId="20" fillId="0" borderId="0" xfId="0" applyNumberFormat="1" applyFont="1" applyAlignment="1">
      <alignment vertical="top"/>
    </xf>
    <xf numFmtId="4" fontId="20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6" fillId="0" borderId="0" xfId="0" applyFont="1" applyAlignment="1">
      <alignment vertical="top"/>
    </xf>
    <xf numFmtId="0" fontId="107" fillId="0" borderId="0" xfId="0" applyFont="1" applyAlignment="1">
      <alignment vertical="top"/>
    </xf>
    <xf numFmtId="0" fontId="106" fillId="0" borderId="22" xfId="0" applyFont="1" applyBorder="1" applyAlignment="1">
      <alignment horizontal="center" vertical="top" wrapText="1"/>
    </xf>
    <xf numFmtId="3" fontId="106" fillId="0" borderId="22" xfId="0" applyNumberFormat="1" applyFont="1" applyFill="1" applyBorder="1" applyAlignment="1">
      <alignment horizontal="center" vertical="top" wrapText="1"/>
    </xf>
    <xf numFmtId="3" fontId="106" fillId="0" borderId="24" xfId="0" applyNumberFormat="1" applyFont="1" applyFill="1" applyBorder="1" applyAlignment="1">
      <alignment horizontal="center" vertical="top" wrapText="1"/>
    </xf>
    <xf numFmtId="0" fontId="106" fillId="0" borderId="24" xfId="0" applyFont="1" applyFill="1" applyBorder="1" applyAlignment="1">
      <alignment horizontal="center" vertical="top" wrapText="1"/>
    </xf>
    <xf numFmtId="0" fontId="106" fillId="163" borderId="14" xfId="0" applyFont="1" applyFill="1" applyBorder="1" applyAlignment="1">
      <alignment vertical="top"/>
    </xf>
    <xf numFmtId="0" fontId="106" fillId="163" borderId="76" xfId="0" applyFont="1" applyFill="1" applyBorder="1" applyAlignment="1">
      <alignment vertical="top" wrapText="1"/>
    </xf>
    <xf numFmtId="0" fontId="106" fillId="163" borderId="76" xfId="0" applyFont="1" applyFill="1" applyBorder="1" applyAlignment="1">
      <alignment horizontal="center" vertical="top" wrapText="1"/>
    </xf>
    <xf numFmtId="3" fontId="106" fillId="163" borderId="76" xfId="0" applyNumberFormat="1" applyFont="1" applyFill="1" applyBorder="1" applyAlignment="1">
      <alignment vertical="top" wrapText="1"/>
    </xf>
    <xf numFmtId="4" fontId="106" fillId="163" borderId="77" xfId="0" applyNumberFormat="1" applyFont="1" applyFill="1" applyBorder="1" applyAlignment="1">
      <alignment vertical="top" wrapText="1"/>
    </xf>
    <xf numFmtId="0" fontId="20" fillId="35" borderId="22" xfId="0" applyFont="1" applyFill="1" applyBorder="1" applyAlignment="1">
      <alignment horizontal="center" vertical="top"/>
    </xf>
    <xf numFmtId="0" fontId="20" fillId="35" borderId="23" xfId="0" applyFont="1" applyFill="1" applyBorder="1" applyAlignment="1">
      <alignment vertical="top"/>
    </xf>
    <xf numFmtId="1" fontId="20" fillId="0" borderId="24" xfId="7015" applyNumberFormat="1" applyFont="1" applyFill="1" applyBorder="1" applyAlignment="1">
      <alignment horizontal="center" vertical="top"/>
    </xf>
    <xf numFmtId="3" fontId="20" fillId="0" borderId="24" xfId="7015" applyNumberFormat="1" applyFont="1" applyFill="1" applyBorder="1" applyAlignment="1">
      <alignment horizontal="right" vertical="top"/>
    </xf>
    <xf numFmtId="4" fontId="20" fillId="0" borderId="24" xfId="7015" applyNumberFormat="1" applyFont="1" applyFill="1" applyBorder="1" applyAlignment="1">
      <alignment horizontal="right" vertical="top"/>
    </xf>
    <xf numFmtId="0" fontId="20" fillId="35" borderId="21" xfId="0" applyFont="1" applyFill="1" applyBorder="1" applyAlignment="1">
      <alignment horizontal="center" vertical="top"/>
    </xf>
    <xf numFmtId="0" fontId="20" fillId="35" borderId="21" xfId="0" applyFont="1" applyFill="1" applyBorder="1" applyAlignment="1">
      <alignment vertical="top"/>
    </xf>
    <xf numFmtId="0" fontId="20" fillId="35" borderId="21" xfId="0" applyFont="1" applyFill="1" applyBorder="1" applyAlignment="1">
      <alignment horizontal="left" vertical="top" wrapText="1"/>
    </xf>
    <xf numFmtId="0" fontId="20" fillId="35" borderId="20" xfId="0" applyFont="1" applyFill="1" applyBorder="1" applyAlignment="1">
      <alignment vertical="top"/>
    </xf>
    <xf numFmtId="0" fontId="20" fillId="35" borderId="20" xfId="0" applyFont="1" applyFill="1" applyBorder="1" applyAlignment="1">
      <alignment horizontal="center" vertical="top"/>
    </xf>
    <xf numFmtId="0" fontId="20" fillId="35" borderId="20" xfId="0" applyFont="1" applyFill="1" applyBorder="1" applyAlignment="1">
      <alignment horizontal="left" vertical="top" wrapText="1"/>
    </xf>
    <xf numFmtId="0" fontId="106" fillId="33" borderId="14" xfId="0" applyFont="1" applyFill="1" applyBorder="1" applyAlignment="1">
      <alignment vertical="top"/>
    </xf>
    <xf numFmtId="3" fontId="106" fillId="33" borderId="24" xfId="7015" applyNumberFormat="1" applyFont="1" applyFill="1" applyBorder="1" applyAlignment="1">
      <alignment horizontal="center" vertical="top" wrapText="1"/>
    </xf>
    <xf numFmtId="3" fontId="106" fillId="33" borderId="24" xfId="7015" applyNumberFormat="1" applyFont="1" applyFill="1" applyBorder="1" applyAlignment="1">
      <alignment horizontal="right" vertical="top"/>
    </xf>
    <xf numFmtId="4" fontId="106" fillId="33" borderId="24" xfId="7015" applyNumberFormat="1" applyFont="1" applyFill="1" applyBorder="1" applyAlignment="1">
      <alignment horizontal="right" vertical="top"/>
    </xf>
    <xf numFmtId="0" fontId="20" fillId="35" borderId="69" xfId="0" applyFont="1" applyFill="1" applyBorder="1" applyAlignment="1">
      <alignment horizontal="left" vertical="top" wrapText="1"/>
    </xf>
    <xf numFmtId="3" fontId="106" fillId="33" borderId="24" xfId="7015" applyNumberFormat="1" applyFont="1" applyFill="1" applyBorder="1" applyAlignment="1">
      <alignment horizontal="center" vertical="top"/>
    </xf>
    <xf numFmtId="0" fontId="20" fillId="35" borderId="22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vertical="top"/>
    </xf>
    <xf numFmtId="0" fontId="20" fillId="35" borderId="14" xfId="0" applyFont="1" applyFill="1" applyBorder="1" applyAlignment="1">
      <alignment vertical="top" wrapText="1"/>
    </xf>
    <xf numFmtId="0" fontId="20" fillId="35" borderId="22" xfId="0" applyFont="1" applyFill="1" applyBorder="1" applyAlignment="1">
      <alignment vertical="top"/>
    </xf>
    <xf numFmtId="0" fontId="20" fillId="35" borderId="14" xfId="0" applyFont="1" applyFill="1" applyBorder="1" applyAlignment="1">
      <alignment vertical="top"/>
    </xf>
    <xf numFmtId="1" fontId="20" fillId="0" borderId="24" xfId="7015" applyNumberFormat="1" applyFont="1" applyFill="1" applyBorder="1" applyAlignment="1">
      <alignment horizontal="center" vertical="top" wrapText="1"/>
    </xf>
    <xf numFmtId="0" fontId="20" fillId="35" borderId="70" xfId="0" applyFont="1" applyFill="1" applyBorder="1" applyAlignment="1">
      <alignment vertical="top"/>
    </xf>
    <xf numFmtId="0" fontId="20" fillId="35" borderId="23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horizontal="center" vertical="top"/>
    </xf>
    <xf numFmtId="0" fontId="20" fillId="35" borderId="22" xfId="0" applyFont="1" applyFill="1" applyBorder="1" applyAlignment="1">
      <alignment vertical="top" wrapText="1"/>
    </xf>
    <xf numFmtId="0" fontId="20" fillId="35" borderId="23" xfId="0" applyFont="1" applyFill="1" applyBorder="1" applyAlignment="1">
      <alignment vertical="top" wrapText="1"/>
    </xf>
    <xf numFmtId="0" fontId="20" fillId="35" borderId="21" xfId="0" applyFont="1" applyFill="1" applyBorder="1" applyAlignment="1">
      <alignment vertical="top" wrapText="1"/>
    </xf>
    <xf numFmtId="0" fontId="20" fillId="35" borderId="20" xfId="0" applyFont="1" applyFill="1" applyBorder="1" applyAlignment="1">
      <alignment vertical="top" wrapText="1"/>
    </xf>
    <xf numFmtId="0" fontId="20" fillId="35" borderId="70" xfId="0" applyFont="1" applyFill="1" applyBorder="1" applyAlignment="1">
      <alignment horizontal="left" vertical="top" wrapText="1"/>
    </xf>
    <xf numFmtId="0" fontId="106" fillId="33" borderId="23" xfId="0" applyFont="1" applyFill="1" applyBorder="1" applyAlignment="1">
      <alignment vertical="top"/>
    </xf>
    <xf numFmtId="0" fontId="106" fillId="34" borderId="14" xfId="0" applyFont="1" applyFill="1" applyBorder="1" applyAlignment="1">
      <alignment horizontal="left" vertical="top"/>
    </xf>
    <xf numFmtId="0" fontId="106" fillId="34" borderId="76" xfId="0" applyFont="1" applyFill="1" applyBorder="1" applyAlignment="1">
      <alignment horizontal="center" vertical="top"/>
    </xf>
    <xf numFmtId="0" fontId="106" fillId="34" borderId="76" xfId="0" applyFont="1" applyFill="1" applyBorder="1" applyAlignment="1">
      <alignment horizontal="left" vertical="top"/>
    </xf>
    <xf numFmtId="0" fontId="106" fillId="34" borderId="76" xfId="0" applyFont="1" applyFill="1" applyBorder="1" applyAlignment="1">
      <alignment vertical="top"/>
    </xf>
    <xf numFmtId="4" fontId="106" fillId="34" borderId="24" xfId="7015" applyNumberFormat="1" applyFont="1" applyFill="1" applyBorder="1" applyAlignment="1">
      <alignment horizontal="center" vertical="top"/>
    </xf>
    <xf numFmtId="3" fontId="106" fillId="34" borderId="24" xfId="7015" applyNumberFormat="1" applyFont="1" applyFill="1" applyBorder="1" applyAlignment="1">
      <alignment horizontal="right" vertical="top"/>
    </xf>
    <xf numFmtId="4" fontId="106" fillId="34" borderId="24" xfId="7015" applyNumberFormat="1" applyFont="1" applyFill="1" applyBorder="1" applyAlignment="1">
      <alignment horizontal="right" vertical="top"/>
    </xf>
    <xf numFmtId="0" fontId="106" fillId="163" borderId="76" xfId="0" applyFont="1" applyFill="1" applyBorder="1" applyAlignment="1">
      <alignment vertical="top"/>
    </xf>
    <xf numFmtId="0" fontId="106" fillId="163" borderId="76" xfId="0" applyFont="1" applyFill="1" applyBorder="1" applyAlignment="1">
      <alignment horizontal="center" vertical="top"/>
    </xf>
    <xf numFmtId="3" fontId="106" fillId="163" borderId="76" xfId="0" applyNumberFormat="1" applyFont="1" applyFill="1" applyBorder="1" applyAlignment="1">
      <alignment vertical="top"/>
    </xf>
    <xf numFmtId="0" fontId="106" fillId="163" borderId="77" xfId="0" applyFont="1" applyFill="1" applyBorder="1" applyAlignment="1">
      <alignment vertical="top"/>
    </xf>
    <xf numFmtId="0" fontId="20" fillId="35" borderId="22" xfId="0" applyFont="1" applyFill="1" applyBorder="1" applyAlignment="1">
      <alignment horizontal="left" vertical="top"/>
    </xf>
    <xf numFmtId="0" fontId="20" fillId="35" borderId="21" xfId="0" applyFont="1" applyFill="1" applyBorder="1" applyAlignment="1">
      <alignment horizontal="left" vertical="top"/>
    </xf>
    <xf numFmtId="0" fontId="20" fillId="35" borderId="20" xfId="0" applyFont="1" applyFill="1" applyBorder="1" applyAlignment="1">
      <alignment horizontal="left" vertical="top"/>
    </xf>
    <xf numFmtId="1" fontId="20" fillId="0" borderId="0" xfId="0" applyNumberFormat="1" applyFont="1" applyAlignment="1">
      <alignment horizontal="center" vertical="top"/>
    </xf>
    <xf numFmtId="3" fontId="110" fillId="0" borderId="0" xfId="0" applyNumberFormat="1" applyFont="1" applyAlignment="1">
      <alignment vertical="top"/>
    </xf>
    <xf numFmtId="0" fontId="110" fillId="0" borderId="0" xfId="0" applyFont="1" applyAlignment="1">
      <alignment vertical="top"/>
    </xf>
    <xf numFmtId="4" fontId="110" fillId="0" borderId="0" xfId="0" applyNumberFormat="1" applyFont="1" applyAlignment="1">
      <alignment vertical="top"/>
    </xf>
    <xf numFmtId="0" fontId="111" fillId="0" borderId="0" xfId="0" applyFont="1" applyAlignment="1">
      <alignment vertical="top"/>
    </xf>
    <xf numFmtId="0" fontId="110" fillId="0" borderId="0" xfId="0" applyFont="1" applyBorder="1" applyAlignment="1">
      <alignment vertical="top"/>
    </xf>
    <xf numFmtId="0" fontId="111" fillId="0" borderId="0" xfId="0" applyFont="1" applyBorder="1" applyAlignment="1">
      <alignment vertical="top"/>
    </xf>
    <xf numFmtId="3" fontId="111" fillId="0" borderId="0" xfId="0" applyNumberFormat="1" applyFont="1" applyBorder="1" applyAlignment="1">
      <alignment vertical="top"/>
    </xf>
    <xf numFmtId="4" fontId="111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vertical="top" wrapText="1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right" vertical="top"/>
    </xf>
    <xf numFmtId="3" fontId="111" fillId="0" borderId="0" xfId="0" applyNumberFormat="1" applyFont="1" applyAlignment="1">
      <alignment horizontal="center" vertical="top" wrapText="1"/>
    </xf>
    <xf numFmtId="4" fontId="111" fillId="0" borderId="0" xfId="0" applyNumberFormat="1" applyFont="1" applyAlignment="1">
      <alignment horizontal="center" vertical="top" wrapText="1"/>
    </xf>
    <xf numFmtId="0" fontId="18" fillId="0" borderId="22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top" wrapText="1"/>
    </xf>
    <xf numFmtId="3" fontId="17" fillId="0" borderId="24" xfId="0" applyNumberFormat="1" applyFont="1" applyFill="1" applyBorder="1" applyAlignment="1">
      <alignment vertical="top"/>
    </xf>
    <xf numFmtId="4" fontId="17" fillId="0" borderId="24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18" fillId="164" borderId="17" xfId="0" applyFont="1" applyFill="1" applyBorder="1" applyAlignment="1">
      <alignment vertical="top"/>
    </xf>
    <xf numFmtId="0" fontId="18" fillId="164" borderId="18" xfId="0" applyFont="1" applyFill="1" applyBorder="1" applyAlignment="1">
      <alignment vertical="top"/>
    </xf>
    <xf numFmtId="0" fontId="18" fillId="164" borderId="18" xfId="0" applyFont="1" applyFill="1" applyBorder="1" applyAlignment="1">
      <alignment vertical="top" wrapText="1"/>
    </xf>
    <xf numFmtId="0" fontId="18" fillId="164" borderId="18" xfId="0" applyFont="1" applyFill="1" applyBorder="1" applyAlignment="1">
      <alignment horizontal="center" vertical="top"/>
    </xf>
    <xf numFmtId="3" fontId="18" fillId="164" borderId="24" xfId="0" applyNumberFormat="1" applyFont="1" applyFill="1" applyBorder="1" applyAlignment="1">
      <alignment vertical="top"/>
    </xf>
    <xf numFmtId="4" fontId="18" fillId="164" borderId="24" xfId="0" applyNumberFormat="1" applyFont="1" applyFill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18" xfId="0" applyFont="1" applyFill="1" applyBorder="1" applyAlignment="1">
      <alignment vertical="top"/>
    </xf>
    <xf numFmtId="0" fontId="18" fillId="33" borderId="18" xfId="0" applyFont="1" applyFill="1" applyBorder="1" applyAlignment="1">
      <alignment vertical="top" wrapText="1"/>
    </xf>
    <xf numFmtId="0" fontId="18" fillId="33" borderId="18" xfId="0" applyFont="1" applyFill="1" applyBorder="1" applyAlignment="1">
      <alignment horizontal="center" vertical="top"/>
    </xf>
    <xf numFmtId="3" fontId="18" fillId="33" borderId="24" xfId="0" applyNumberFormat="1" applyFont="1" applyFill="1" applyBorder="1" applyAlignment="1">
      <alignment vertical="top"/>
    </xf>
    <xf numFmtId="0" fontId="17" fillId="0" borderId="81" xfId="0" applyFont="1" applyBorder="1" applyAlignment="1">
      <alignment horizontal="center" vertical="top"/>
    </xf>
    <xf numFmtId="0" fontId="18" fillId="33" borderId="66" xfId="0" applyFont="1" applyFill="1" applyBorder="1" applyAlignment="1">
      <alignment vertical="top" wrapText="1"/>
    </xf>
    <xf numFmtId="0" fontId="18" fillId="33" borderId="82" xfId="0" applyFont="1" applyFill="1" applyBorder="1" applyAlignment="1">
      <alignment horizontal="center" vertical="top"/>
    </xf>
    <xf numFmtId="0" fontId="17" fillId="0" borderId="83" xfId="0" applyFont="1" applyBorder="1" applyAlignment="1">
      <alignment horizontal="center" vertical="top"/>
    </xf>
    <xf numFmtId="0" fontId="17" fillId="0" borderId="83" xfId="0" applyFont="1" applyBorder="1" applyAlignment="1">
      <alignment vertical="top"/>
    </xf>
    <xf numFmtId="0" fontId="17" fillId="0" borderId="83" xfId="0" applyFont="1" applyBorder="1" applyAlignment="1">
      <alignment vertical="top" wrapText="1"/>
    </xf>
    <xf numFmtId="3" fontId="18" fillId="33" borderId="22" xfId="0" applyNumberFormat="1" applyFont="1" applyFill="1" applyBorder="1" applyAlignment="1">
      <alignment vertical="top"/>
    </xf>
    <xf numFmtId="4" fontId="18" fillId="33" borderId="22" xfId="0" applyNumberFormat="1" applyFont="1" applyFill="1" applyBorder="1" applyAlignment="1">
      <alignment vertical="top"/>
    </xf>
    <xf numFmtId="0" fontId="18" fillId="34" borderId="14" xfId="0" applyFont="1" applyFill="1" applyBorder="1" applyAlignment="1">
      <alignment vertical="top"/>
    </xf>
    <xf numFmtId="0" fontId="18" fillId="34" borderId="66" xfId="0" applyFont="1" applyFill="1" applyBorder="1" applyAlignment="1">
      <alignment vertical="top"/>
    </xf>
    <xf numFmtId="0" fontId="18" fillId="34" borderId="66" xfId="0" applyFont="1" applyFill="1" applyBorder="1" applyAlignment="1">
      <alignment vertical="top" wrapText="1"/>
    </xf>
    <xf numFmtId="0" fontId="18" fillId="34" borderId="66" xfId="0" applyFont="1" applyFill="1" applyBorder="1" applyAlignment="1">
      <alignment horizontal="center" vertical="top"/>
    </xf>
    <xf numFmtId="3" fontId="18" fillId="34" borderId="24" xfId="0" applyNumberFormat="1" applyFont="1" applyFill="1" applyBorder="1" applyAlignment="1">
      <alignment vertical="top"/>
    </xf>
    <xf numFmtId="4" fontId="18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3" fontId="17" fillId="0" borderId="0" xfId="0" applyNumberFormat="1" applyFont="1" applyAlignment="1">
      <alignment vertical="top" wrapText="1"/>
    </xf>
    <xf numFmtId="3" fontId="17" fillId="0" borderId="0" xfId="0" applyNumberFormat="1" applyFont="1" applyFill="1" applyAlignment="1">
      <alignment vertical="top"/>
    </xf>
    <xf numFmtId="3" fontId="17" fillId="0" borderId="0" xfId="0" applyNumberFormat="1" applyFont="1" applyFill="1"/>
    <xf numFmtId="0" fontId="17" fillId="0" borderId="24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4" fontId="18" fillId="0" borderId="22" xfId="0" applyNumberFormat="1" applyFont="1" applyFill="1" applyBorder="1" applyAlignment="1">
      <alignment horizontal="center" vertical="top" wrapText="1"/>
    </xf>
    <xf numFmtId="4" fontId="106" fillId="0" borderId="22" xfId="0" applyNumberFormat="1" applyFont="1" applyFill="1" applyBorder="1" applyAlignment="1">
      <alignment horizontal="center" vertical="top" wrapText="1"/>
    </xf>
    <xf numFmtId="0" fontId="18" fillId="33" borderId="86" xfId="0" applyFont="1" applyFill="1" applyBorder="1" applyAlignment="1">
      <alignment horizontal="center" vertical="top"/>
    </xf>
    <xf numFmtId="3" fontId="18" fillId="33" borderId="20" xfId="0" applyNumberFormat="1" applyFont="1" applyFill="1" applyBorder="1" applyAlignment="1">
      <alignment vertical="top"/>
    </xf>
    <xf numFmtId="4" fontId="18" fillId="33" borderId="20" xfId="0" applyNumberFormat="1" applyFont="1" applyFill="1" applyBorder="1" applyAlignment="1">
      <alignment vertical="top"/>
    </xf>
    <xf numFmtId="0" fontId="17" fillId="0" borderId="24" xfId="0" applyFont="1" applyBorder="1" applyAlignment="1">
      <alignment horizontal="center" vertical="top"/>
    </xf>
    <xf numFmtId="0" fontId="18" fillId="164" borderId="82" xfId="0" applyFont="1" applyFill="1" applyBorder="1" applyAlignment="1">
      <alignment horizontal="center" vertical="top"/>
    </xf>
    <xf numFmtId="0" fontId="20" fillId="35" borderId="22" xfId="0" applyFont="1" applyFill="1" applyBorder="1" applyAlignment="1">
      <alignment horizontal="left" vertical="top" wrapText="1"/>
    </xf>
    <xf numFmtId="0" fontId="20" fillId="35" borderId="21" xfId="0" applyFont="1" applyFill="1" applyBorder="1" applyAlignment="1">
      <alignment horizontal="left" vertical="top" wrapText="1"/>
    </xf>
    <xf numFmtId="0" fontId="20" fillId="35" borderId="22" xfId="0" applyFont="1" applyFill="1" applyBorder="1" applyAlignment="1">
      <alignment horizontal="left" vertical="top"/>
    </xf>
    <xf numFmtId="0" fontId="20" fillId="35" borderId="21" xfId="0" applyFont="1" applyFill="1" applyBorder="1" applyAlignment="1">
      <alignment horizontal="left" vertical="top"/>
    </xf>
    <xf numFmtId="0" fontId="105" fillId="0" borderId="0" xfId="0" applyFont="1" applyAlignment="1">
      <alignment horizontal="center" vertical="center"/>
    </xf>
    <xf numFmtId="0" fontId="20" fillId="35" borderId="23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horizontal="left" vertical="top" wrapText="1"/>
    </xf>
    <xf numFmtId="0" fontId="102" fillId="0" borderId="0" xfId="0" applyFont="1" applyAlignment="1">
      <alignment horizontal="center" vertical="top"/>
    </xf>
    <xf numFmtId="0" fontId="17" fillId="0" borderId="78" xfId="0" applyFont="1" applyBorder="1" applyAlignment="1">
      <alignment horizontal="left" vertical="top" wrapText="1"/>
    </xf>
    <xf numFmtId="0" fontId="17" fillId="0" borderId="79" xfId="0" applyFont="1" applyBorder="1" applyAlignment="1">
      <alignment horizontal="left" vertical="top" wrapText="1"/>
    </xf>
    <xf numFmtId="0" fontId="17" fillId="0" borderId="80" xfId="0" applyFont="1" applyBorder="1" applyAlignment="1">
      <alignment horizontal="left" vertical="top" wrapText="1"/>
    </xf>
    <xf numFmtId="0" fontId="17" fillId="0" borderId="84" xfId="0" applyFont="1" applyBorder="1" applyAlignment="1">
      <alignment horizontal="left" vertical="top" wrapText="1"/>
    </xf>
    <xf numFmtId="0" fontId="17" fillId="0" borderId="8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02" fillId="0" borderId="0" xfId="0" applyFont="1" applyBorder="1" applyAlignment="1">
      <alignment horizontal="center" vertical="top" wrapText="1"/>
    </xf>
    <xf numFmtId="0" fontId="103" fillId="0" borderId="0" xfId="0" applyFont="1" applyBorder="1" applyAlignment="1">
      <alignment horizontal="center" vertical="top" wrapText="1"/>
    </xf>
    <xf numFmtId="0" fontId="103" fillId="0" borderId="0" xfId="0" applyFont="1" applyAlignment="1">
      <alignment horizontal="center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zoomScaleNormal="100" zoomScaleSheetLayoutView="85" workbookViewId="0">
      <selection activeCell="D112" sqref="D112"/>
    </sheetView>
  </sheetViews>
  <sheetFormatPr defaultColWidth="9.140625" defaultRowHeight="12" outlineLevelRow="1" outlineLevelCol="1" x14ac:dyDescent="0.25"/>
  <cols>
    <col min="1" max="1" width="6.140625" style="102" customWidth="1"/>
    <col min="2" max="2" width="10.5703125" style="102" customWidth="1"/>
    <col min="3" max="3" width="50.28515625" style="103" customWidth="1"/>
    <col min="4" max="4" width="24.42578125" style="104" bestFit="1" customWidth="1"/>
    <col min="5" max="5" width="7.28515625" style="104" customWidth="1"/>
    <col min="6" max="6" width="6.7109375" style="104" customWidth="1"/>
    <col min="7" max="7" width="10.85546875" style="105" customWidth="1"/>
    <col min="8" max="8" width="15.140625" style="104" hidden="1" customWidth="1" outlineLevel="1"/>
    <col min="9" max="9" width="16" style="104" hidden="1" customWidth="1" outlineLevel="1"/>
    <col min="10" max="10" width="20.42578125" style="104" customWidth="1" collapsed="1"/>
    <col min="11" max="11" width="20.42578125" style="106" customWidth="1"/>
    <col min="12" max="12" width="9.140625" style="104"/>
    <col min="13" max="13" width="9.5703125" style="104" bestFit="1" customWidth="1"/>
    <col min="14" max="14" width="10" style="104" bestFit="1" customWidth="1"/>
    <col min="15" max="16384" width="9.140625" style="104"/>
  </cols>
  <sheetData>
    <row r="1" spans="1:11" x14ac:dyDescent="0.25">
      <c r="J1" s="44" t="s">
        <v>386</v>
      </c>
    </row>
    <row r="2" spans="1:11" ht="26.25" customHeight="1" x14ac:dyDescent="0.25">
      <c r="J2" s="43" t="s">
        <v>161</v>
      </c>
    </row>
    <row r="3" spans="1:11" x14ac:dyDescent="0.25">
      <c r="J3" s="44" t="s">
        <v>160</v>
      </c>
    </row>
    <row r="4" spans="1:11" x14ac:dyDescent="0.25">
      <c r="J4" s="44" t="s">
        <v>159</v>
      </c>
    </row>
    <row r="5" spans="1:11" x14ac:dyDescent="0.25">
      <c r="J5" s="107" t="s">
        <v>476</v>
      </c>
      <c r="K5" s="41"/>
    </row>
    <row r="6" spans="1:11" x14ac:dyDescent="0.25">
      <c r="J6" s="107" t="s">
        <v>478</v>
      </c>
      <c r="K6" s="41"/>
    </row>
    <row r="8" spans="1:11" x14ac:dyDescent="0.25">
      <c r="J8" s="44" t="s">
        <v>386</v>
      </c>
      <c r="K8" s="104"/>
    </row>
    <row r="9" spans="1:11" ht="26.25" customHeight="1" x14ac:dyDescent="0.25">
      <c r="J9" s="43" t="s">
        <v>161</v>
      </c>
      <c r="K9" s="104"/>
    </row>
    <row r="10" spans="1:11" x14ac:dyDescent="0.25">
      <c r="J10" s="44" t="s">
        <v>160</v>
      </c>
      <c r="K10" s="104"/>
    </row>
    <row r="11" spans="1:11" x14ac:dyDescent="0.25">
      <c r="J11" s="44" t="s">
        <v>159</v>
      </c>
      <c r="K11" s="104"/>
    </row>
    <row r="12" spans="1:11" x14ac:dyDescent="0.25">
      <c r="J12" s="107" t="s">
        <v>158</v>
      </c>
      <c r="K12" s="104"/>
    </row>
    <row r="13" spans="1:11" x14ac:dyDescent="0.25">
      <c r="J13" s="107" t="s">
        <v>387</v>
      </c>
      <c r="K13" s="104"/>
    </row>
    <row r="14" spans="1:11" x14ac:dyDescent="0.25">
      <c r="K14" s="107"/>
    </row>
    <row r="15" spans="1:11" ht="14.25" x14ac:dyDescent="0.25">
      <c r="A15" s="232" t="s">
        <v>388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</row>
    <row r="16" spans="1:11" x14ac:dyDescent="0.25">
      <c r="A16" s="108"/>
      <c r="B16" s="108"/>
      <c r="C16" s="108"/>
      <c r="D16" s="108"/>
      <c r="E16" s="108"/>
      <c r="F16" s="108"/>
      <c r="G16" s="108"/>
      <c r="K16" s="109"/>
    </row>
    <row r="17" spans="1:11" ht="78.75" customHeight="1" x14ac:dyDescent="0.25">
      <c r="A17" s="110" t="s">
        <v>155</v>
      </c>
      <c r="B17" s="110" t="s">
        <v>389</v>
      </c>
      <c r="C17" s="110" t="s">
        <v>153</v>
      </c>
      <c r="D17" s="110" t="s">
        <v>390</v>
      </c>
      <c r="E17" s="111" t="s">
        <v>391</v>
      </c>
      <c r="F17" s="111" t="s">
        <v>392</v>
      </c>
      <c r="G17" s="112" t="s">
        <v>393</v>
      </c>
      <c r="H17" s="112" t="s">
        <v>394</v>
      </c>
      <c r="I17" s="112" t="s">
        <v>395</v>
      </c>
      <c r="J17" s="112" t="s">
        <v>396</v>
      </c>
      <c r="K17" s="113" t="s">
        <v>147</v>
      </c>
    </row>
    <row r="18" spans="1:11" x14ac:dyDescent="0.25">
      <c r="A18" s="114" t="s">
        <v>397</v>
      </c>
      <c r="B18" s="115"/>
      <c r="C18" s="115"/>
      <c r="D18" s="115"/>
      <c r="E18" s="116"/>
      <c r="F18" s="116"/>
      <c r="G18" s="117"/>
      <c r="H18" s="115"/>
      <c r="I18" s="115"/>
      <c r="J18" s="115"/>
      <c r="K18" s="118"/>
    </row>
    <row r="19" spans="1:11" x14ac:dyDescent="0.25">
      <c r="A19" s="119">
        <v>1</v>
      </c>
      <c r="B19" s="119">
        <v>430002</v>
      </c>
      <c r="C19" s="228" t="s">
        <v>146</v>
      </c>
      <c r="D19" s="120" t="s">
        <v>398</v>
      </c>
      <c r="E19" s="121">
        <v>29</v>
      </c>
      <c r="F19" s="121" t="s">
        <v>399</v>
      </c>
      <c r="G19" s="122">
        <v>29</v>
      </c>
      <c r="H19" s="123">
        <v>157993</v>
      </c>
      <c r="I19" s="123">
        <v>0.3</v>
      </c>
      <c r="J19" s="123">
        <f>ROUND(H19*((1-I19)+I19*1.096),2)</f>
        <v>162543.20000000001</v>
      </c>
      <c r="K19" s="123">
        <f>G19*J19</f>
        <v>4713752.8000000007</v>
      </c>
    </row>
    <row r="20" spans="1:11" x14ac:dyDescent="0.25">
      <c r="A20" s="124"/>
      <c r="B20" s="124"/>
      <c r="C20" s="229"/>
      <c r="D20" s="125"/>
      <c r="E20" s="121">
        <v>30</v>
      </c>
      <c r="F20" s="121" t="s">
        <v>399</v>
      </c>
      <c r="G20" s="122">
        <v>109</v>
      </c>
      <c r="H20" s="123">
        <v>92818</v>
      </c>
      <c r="I20" s="123">
        <v>0.23</v>
      </c>
      <c r="J20" s="123">
        <f>ROUND(H20*((1-I20)+I20*1.096),2)</f>
        <v>94867.42</v>
      </c>
      <c r="K20" s="123">
        <f>G20*J20</f>
        <v>10340548.779999999</v>
      </c>
    </row>
    <row r="21" spans="1:11" x14ac:dyDescent="0.25">
      <c r="A21" s="124"/>
      <c r="B21" s="124"/>
      <c r="C21" s="126"/>
      <c r="D21" s="127"/>
      <c r="E21" s="121">
        <v>31</v>
      </c>
      <c r="F21" s="121" t="s">
        <v>399</v>
      </c>
      <c r="G21" s="122">
        <v>8</v>
      </c>
      <c r="H21" s="123">
        <v>186033</v>
      </c>
      <c r="I21" s="123">
        <v>0.49</v>
      </c>
      <c r="J21" s="123">
        <f>ROUND(H21*((1-I21)+I21*1.096),2)</f>
        <v>194783.99</v>
      </c>
      <c r="K21" s="123">
        <f>G21*J21</f>
        <v>1558271.92</v>
      </c>
    </row>
    <row r="22" spans="1:11" x14ac:dyDescent="0.25">
      <c r="A22" s="128"/>
      <c r="B22" s="128"/>
      <c r="C22" s="129"/>
      <c r="D22" s="130" t="s">
        <v>400</v>
      </c>
      <c r="E22" s="131"/>
      <c r="F22" s="131"/>
      <c r="G22" s="132">
        <f>SUM(G19:G21)</f>
        <v>146</v>
      </c>
      <c r="H22" s="133"/>
      <c r="I22" s="133"/>
      <c r="J22" s="133"/>
      <c r="K22" s="133">
        <f>SUM(K19:K21)</f>
        <v>16612573.5</v>
      </c>
    </row>
    <row r="23" spans="1:11" x14ac:dyDescent="0.25">
      <c r="A23" s="119">
        <v>2</v>
      </c>
      <c r="B23" s="119">
        <v>430009</v>
      </c>
      <c r="C23" s="228" t="s">
        <v>401</v>
      </c>
      <c r="D23" s="233" t="s">
        <v>402</v>
      </c>
      <c r="E23" s="121">
        <v>32</v>
      </c>
      <c r="F23" s="121" t="s">
        <v>399</v>
      </c>
      <c r="G23" s="122">
        <v>250</v>
      </c>
      <c r="H23" s="123">
        <v>85982</v>
      </c>
      <c r="I23" s="123">
        <v>0.4</v>
      </c>
      <c r="J23" s="123">
        <f t="shared" ref="J23:J26" si="0">ROUND(H23*((1-I23)+I23*1.096),2)</f>
        <v>89283.71</v>
      </c>
      <c r="K23" s="123">
        <f>G23*J23</f>
        <v>22320927.5</v>
      </c>
    </row>
    <row r="24" spans="1:11" x14ac:dyDescent="0.25">
      <c r="A24" s="124"/>
      <c r="B24" s="124"/>
      <c r="C24" s="229"/>
      <c r="D24" s="234"/>
      <c r="E24" s="121">
        <v>33</v>
      </c>
      <c r="F24" s="121" t="s">
        <v>399</v>
      </c>
      <c r="G24" s="122">
        <v>13</v>
      </c>
      <c r="H24" s="123">
        <v>124702</v>
      </c>
      <c r="I24" s="123">
        <v>0.39</v>
      </c>
      <c r="J24" s="123">
        <f t="shared" si="0"/>
        <v>129370.84</v>
      </c>
      <c r="K24" s="123">
        <f>G24*J24</f>
        <v>1681820.92</v>
      </c>
    </row>
    <row r="25" spans="1:11" x14ac:dyDescent="0.25">
      <c r="A25" s="124"/>
      <c r="B25" s="124"/>
      <c r="C25" s="126"/>
      <c r="D25" s="134"/>
      <c r="E25" s="121">
        <v>34</v>
      </c>
      <c r="F25" s="121" t="s">
        <v>399</v>
      </c>
      <c r="G25" s="122">
        <v>10</v>
      </c>
      <c r="H25" s="123">
        <v>120938</v>
      </c>
      <c r="I25" s="123">
        <v>0.28000000000000003</v>
      </c>
      <c r="J25" s="123">
        <f t="shared" si="0"/>
        <v>124188.81</v>
      </c>
      <c r="K25" s="123">
        <f>G25*J25</f>
        <v>1241888.1000000001</v>
      </c>
    </row>
    <row r="26" spans="1:11" x14ac:dyDescent="0.25">
      <c r="A26" s="124"/>
      <c r="B26" s="124"/>
      <c r="C26" s="126"/>
      <c r="D26" s="134"/>
      <c r="E26" s="121">
        <v>35</v>
      </c>
      <c r="F26" s="121" t="s">
        <v>399</v>
      </c>
      <c r="G26" s="122">
        <v>5</v>
      </c>
      <c r="H26" s="123">
        <v>124315</v>
      </c>
      <c r="I26" s="123">
        <v>0.1</v>
      </c>
      <c r="J26" s="123">
        <f t="shared" si="0"/>
        <v>125508.42</v>
      </c>
      <c r="K26" s="123">
        <f>G26*J26</f>
        <v>627542.1</v>
      </c>
    </row>
    <row r="27" spans="1:11" x14ac:dyDescent="0.25">
      <c r="A27" s="128"/>
      <c r="B27" s="128"/>
      <c r="C27" s="129"/>
      <c r="D27" s="130" t="s">
        <v>400</v>
      </c>
      <c r="E27" s="135"/>
      <c r="F27" s="135"/>
      <c r="G27" s="132">
        <f>SUM(G23:G26)</f>
        <v>278</v>
      </c>
      <c r="H27" s="133"/>
      <c r="I27" s="133"/>
      <c r="J27" s="133"/>
      <c r="K27" s="133">
        <f>SUM(K23:K26)</f>
        <v>25872178.620000005</v>
      </c>
    </row>
    <row r="28" spans="1:11" x14ac:dyDescent="0.25">
      <c r="A28" s="119">
        <v>3</v>
      </c>
      <c r="B28" s="119">
        <v>430037</v>
      </c>
      <c r="C28" s="136" t="s">
        <v>138</v>
      </c>
      <c r="D28" s="120" t="s">
        <v>403</v>
      </c>
      <c r="E28" s="121">
        <v>1</v>
      </c>
      <c r="F28" s="121" t="s">
        <v>399</v>
      </c>
      <c r="G28" s="122">
        <v>3</v>
      </c>
      <c r="H28" s="123">
        <v>180835</v>
      </c>
      <c r="I28" s="123">
        <v>0.38</v>
      </c>
      <c r="J28" s="123">
        <f t="shared" ref="J28:J65" si="1">ROUND(H28*((1-I28)+I28*1.096),2)</f>
        <v>187431.86</v>
      </c>
      <c r="K28" s="123">
        <f t="shared" ref="K28:K65" si="2">G28*J28</f>
        <v>562295.57999999996</v>
      </c>
    </row>
    <row r="29" spans="1:11" x14ac:dyDescent="0.25">
      <c r="A29" s="124"/>
      <c r="B29" s="124"/>
      <c r="C29" s="126"/>
      <c r="D29" s="137"/>
      <c r="E29" s="121">
        <v>2</v>
      </c>
      <c r="F29" s="121" t="s">
        <v>399</v>
      </c>
      <c r="G29" s="122">
        <v>15</v>
      </c>
      <c r="H29" s="123">
        <v>277374</v>
      </c>
      <c r="I29" s="123">
        <v>0.44</v>
      </c>
      <c r="J29" s="123">
        <f t="shared" si="1"/>
        <v>289090.28000000003</v>
      </c>
      <c r="K29" s="123">
        <f t="shared" si="2"/>
        <v>4336354.2</v>
      </c>
    </row>
    <row r="30" spans="1:11" x14ac:dyDescent="0.25">
      <c r="A30" s="124"/>
      <c r="B30" s="124"/>
      <c r="C30" s="126"/>
      <c r="D30" s="137"/>
      <c r="E30" s="121">
        <v>3</v>
      </c>
      <c r="F30" s="121" t="s">
        <v>399</v>
      </c>
      <c r="G30" s="122">
        <v>2</v>
      </c>
      <c r="H30" s="123">
        <v>175421</v>
      </c>
      <c r="I30" s="123">
        <v>0.19</v>
      </c>
      <c r="J30" s="123">
        <f t="shared" si="1"/>
        <v>178620.68</v>
      </c>
      <c r="K30" s="123">
        <f t="shared" si="2"/>
        <v>357241.36</v>
      </c>
    </row>
    <row r="31" spans="1:11" x14ac:dyDescent="0.25">
      <c r="A31" s="124"/>
      <c r="B31" s="124"/>
      <c r="C31" s="126"/>
      <c r="D31" s="138" t="s">
        <v>404</v>
      </c>
      <c r="E31" s="121">
        <v>5</v>
      </c>
      <c r="F31" s="121" t="s">
        <v>399</v>
      </c>
      <c r="G31" s="122">
        <v>60</v>
      </c>
      <c r="H31" s="123">
        <v>184557</v>
      </c>
      <c r="I31" s="123">
        <v>0.25</v>
      </c>
      <c r="J31" s="123">
        <f t="shared" si="1"/>
        <v>188986.37</v>
      </c>
      <c r="K31" s="123">
        <f t="shared" si="2"/>
        <v>11339182.199999999</v>
      </c>
    </row>
    <row r="32" spans="1:11" x14ac:dyDescent="0.25">
      <c r="A32" s="124"/>
      <c r="B32" s="124"/>
      <c r="C32" s="126"/>
      <c r="D32" s="120" t="s">
        <v>405</v>
      </c>
      <c r="E32" s="121">
        <v>12</v>
      </c>
      <c r="F32" s="121" t="s">
        <v>399</v>
      </c>
      <c r="G32" s="122">
        <v>165</v>
      </c>
      <c r="H32" s="123">
        <v>225126</v>
      </c>
      <c r="I32" s="123">
        <v>0.28999999999999998</v>
      </c>
      <c r="J32" s="123">
        <f t="shared" si="1"/>
        <v>231393.51</v>
      </c>
      <c r="K32" s="123">
        <f t="shared" si="2"/>
        <v>38179929.149999999</v>
      </c>
    </row>
    <row r="33" spans="1:11" x14ac:dyDescent="0.25">
      <c r="A33" s="124"/>
      <c r="B33" s="124"/>
      <c r="C33" s="126"/>
      <c r="D33" s="137"/>
      <c r="E33" s="121">
        <v>14</v>
      </c>
      <c r="F33" s="121" t="s">
        <v>399</v>
      </c>
      <c r="G33" s="122">
        <v>18</v>
      </c>
      <c r="H33" s="123">
        <v>217393</v>
      </c>
      <c r="I33" s="123">
        <v>0.2</v>
      </c>
      <c r="J33" s="123">
        <f t="shared" si="1"/>
        <v>221566.95</v>
      </c>
      <c r="K33" s="123">
        <f t="shared" si="2"/>
        <v>3988205.1</v>
      </c>
    </row>
    <row r="34" spans="1:11" x14ac:dyDescent="0.25">
      <c r="A34" s="124"/>
      <c r="B34" s="124"/>
      <c r="C34" s="126"/>
      <c r="D34" s="137"/>
      <c r="E34" s="121">
        <v>15</v>
      </c>
      <c r="F34" s="121" t="s">
        <v>399</v>
      </c>
      <c r="G34" s="122">
        <v>2</v>
      </c>
      <c r="H34" s="123">
        <v>311991</v>
      </c>
      <c r="I34" s="123">
        <v>0.2</v>
      </c>
      <c r="J34" s="123">
        <f t="shared" si="1"/>
        <v>317981.23</v>
      </c>
      <c r="K34" s="123">
        <f t="shared" si="2"/>
        <v>635962.46</v>
      </c>
    </row>
    <row r="35" spans="1:11" x14ac:dyDescent="0.25">
      <c r="A35" s="124"/>
      <c r="B35" s="124"/>
      <c r="C35" s="126"/>
      <c r="D35" s="137"/>
      <c r="E35" s="121">
        <v>16</v>
      </c>
      <c r="F35" s="121" t="s">
        <v>399</v>
      </c>
      <c r="G35" s="122">
        <v>5</v>
      </c>
      <c r="H35" s="123">
        <v>417597</v>
      </c>
      <c r="I35" s="123">
        <v>0.42</v>
      </c>
      <c r="J35" s="123">
        <f t="shared" si="1"/>
        <v>434434.51</v>
      </c>
      <c r="K35" s="123">
        <f t="shared" si="2"/>
        <v>2172172.5499999998</v>
      </c>
    </row>
    <row r="36" spans="1:11" x14ac:dyDescent="0.25">
      <c r="A36" s="124"/>
      <c r="B36" s="124"/>
      <c r="C36" s="126"/>
      <c r="D36" s="137"/>
      <c r="E36" s="121">
        <v>17</v>
      </c>
      <c r="F36" s="121" t="s">
        <v>399</v>
      </c>
      <c r="G36" s="122">
        <v>2</v>
      </c>
      <c r="H36" s="123">
        <v>553460</v>
      </c>
      <c r="I36" s="123">
        <v>0.32</v>
      </c>
      <c r="J36" s="123">
        <f t="shared" si="1"/>
        <v>570462.29</v>
      </c>
      <c r="K36" s="123">
        <f t="shared" si="2"/>
        <v>1140924.58</v>
      </c>
    </row>
    <row r="37" spans="1:11" x14ac:dyDescent="0.25">
      <c r="A37" s="124"/>
      <c r="B37" s="124"/>
      <c r="C37" s="126"/>
      <c r="D37" s="139" t="s">
        <v>398</v>
      </c>
      <c r="E37" s="121">
        <v>29</v>
      </c>
      <c r="F37" s="121" t="s">
        <v>399</v>
      </c>
      <c r="G37" s="122">
        <v>60</v>
      </c>
      <c r="H37" s="123">
        <v>157993</v>
      </c>
      <c r="I37" s="123">
        <v>0.3</v>
      </c>
      <c r="J37" s="123">
        <f t="shared" si="1"/>
        <v>162543.20000000001</v>
      </c>
      <c r="K37" s="123">
        <f t="shared" si="2"/>
        <v>9752592</v>
      </c>
    </row>
    <row r="38" spans="1:11" x14ac:dyDescent="0.25">
      <c r="A38" s="124"/>
      <c r="B38" s="124"/>
      <c r="C38" s="126"/>
      <c r="D38" s="125"/>
      <c r="E38" s="121">
        <v>30</v>
      </c>
      <c r="F38" s="121" t="s">
        <v>399</v>
      </c>
      <c r="G38" s="122">
        <v>13</v>
      </c>
      <c r="H38" s="123">
        <v>92818</v>
      </c>
      <c r="I38" s="123">
        <v>0.23</v>
      </c>
      <c r="J38" s="123">
        <f t="shared" si="1"/>
        <v>94867.42</v>
      </c>
      <c r="K38" s="123">
        <f t="shared" si="2"/>
        <v>1233276.46</v>
      </c>
    </row>
    <row r="39" spans="1:11" x14ac:dyDescent="0.25">
      <c r="A39" s="124"/>
      <c r="B39" s="124"/>
      <c r="C39" s="126"/>
      <c r="D39" s="125"/>
      <c r="E39" s="121">
        <v>31</v>
      </c>
      <c r="F39" s="121" t="s">
        <v>399</v>
      </c>
      <c r="G39" s="122">
        <v>5</v>
      </c>
      <c r="H39" s="123">
        <v>186033</v>
      </c>
      <c r="I39" s="123">
        <v>0.49</v>
      </c>
      <c r="J39" s="123">
        <f t="shared" si="1"/>
        <v>194783.99</v>
      </c>
      <c r="K39" s="123">
        <f t="shared" si="2"/>
        <v>973919.95</v>
      </c>
    </row>
    <row r="40" spans="1:11" x14ac:dyDescent="0.25">
      <c r="A40" s="124"/>
      <c r="B40" s="124"/>
      <c r="C40" s="126"/>
      <c r="D40" s="139" t="s">
        <v>402</v>
      </c>
      <c r="E40" s="121">
        <v>32</v>
      </c>
      <c r="F40" s="121" t="s">
        <v>399</v>
      </c>
      <c r="G40" s="122">
        <v>390</v>
      </c>
      <c r="H40" s="123">
        <v>85982</v>
      </c>
      <c r="I40" s="123">
        <v>0.4</v>
      </c>
      <c r="J40" s="123">
        <f t="shared" si="1"/>
        <v>89283.71</v>
      </c>
      <c r="K40" s="123">
        <f t="shared" si="2"/>
        <v>34820646.900000006</v>
      </c>
    </row>
    <row r="41" spans="1:11" x14ac:dyDescent="0.25">
      <c r="A41" s="124"/>
      <c r="B41" s="124"/>
      <c r="C41" s="126"/>
      <c r="D41" s="125"/>
      <c r="E41" s="121">
        <v>35</v>
      </c>
      <c r="F41" s="121" t="s">
        <v>399</v>
      </c>
      <c r="G41" s="122">
        <v>5</v>
      </c>
      <c r="H41" s="123">
        <v>124315</v>
      </c>
      <c r="I41" s="123">
        <v>0.1</v>
      </c>
      <c r="J41" s="123">
        <f t="shared" si="1"/>
        <v>125508.42</v>
      </c>
      <c r="K41" s="123">
        <f t="shared" si="2"/>
        <v>627542.1</v>
      </c>
    </row>
    <row r="42" spans="1:11" x14ac:dyDescent="0.25">
      <c r="A42" s="124"/>
      <c r="B42" s="124"/>
      <c r="C42" s="126"/>
      <c r="D42" s="137"/>
      <c r="E42" s="121">
        <v>38</v>
      </c>
      <c r="F42" s="121" t="s">
        <v>399</v>
      </c>
      <c r="G42" s="122">
        <v>5</v>
      </c>
      <c r="H42" s="123">
        <v>57509</v>
      </c>
      <c r="I42" s="123">
        <v>0.47</v>
      </c>
      <c r="J42" s="123">
        <f t="shared" si="1"/>
        <v>60103.81</v>
      </c>
      <c r="K42" s="123">
        <f t="shared" si="2"/>
        <v>300519.05</v>
      </c>
    </row>
    <row r="43" spans="1:11" x14ac:dyDescent="0.25">
      <c r="A43" s="124"/>
      <c r="B43" s="124"/>
      <c r="C43" s="126"/>
      <c r="D43" s="140" t="s">
        <v>406</v>
      </c>
      <c r="E43" s="121">
        <v>47</v>
      </c>
      <c r="F43" s="121" t="s">
        <v>399</v>
      </c>
      <c r="G43" s="122">
        <v>180</v>
      </c>
      <c r="H43" s="123">
        <v>187709</v>
      </c>
      <c r="I43" s="123">
        <v>0.4</v>
      </c>
      <c r="J43" s="123">
        <f t="shared" si="1"/>
        <v>194917.03</v>
      </c>
      <c r="K43" s="123">
        <f t="shared" si="2"/>
        <v>35085065.399999999</v>
      </c>
    </row>
    <row r="44" spans="1:11" x14ac:dyDescent="0.25">
      <c r="A44" s="124"/>
      <c r="B44" s="124"/>
      <c r="C44" s="126"/>
      <c r="D44" s="120" t="s">
        <v>407</v>
      </c>
      <c r="E44" s="121">
        <v>48</v>
      </c>
      <c r="F44" s="121" t="s">
        <v>399</v>
      </c>
      <c r="G44" s="122">
        <v>30</v>
      </c>
      <c r="H44" s="123">
        <v>270080</v>
      </c>
      <c r="I44" s="123">
        <v>0.09</v>
      </c>
      <c r="J44" s="123">
        <f t="shared" si="1"/>
        <v>272413.49</v>
      </c>
      <c r="K44" s="123">
        <f t="shared" si="2"/>
        <v>8172404.6999999993</v>
      </c>
    </row>
    <row r="45" spans="1:11" x14ac:dyDescent="0.25">
      <c r="A45" s="124"/>
      <c r="B45" s="124"/>
      <c r="C45" s="126"/>
      <c r="D45" s="137"/>
      <c r="E45" s="121">
        <v>49</v>
      </c>
      <c r="F45" s="121" t="s">
        <v>399</v>
      </c>
      <c r="G45" s="122">
        <v>10</v>
      </c>
      <c r="H45" s="123">
        <v>299122</v>
      </c>
      <c r="I45" s="123">
        <v>0.08</v>
      </c>
      <c r="J45" s="123">
        <f t="shared" si="1"/>
        <v>301419.26</v>
      </c>
      <c r="K45" s="123">
        <f t="shared" si="2"/>
        <v>3014192.6</v>
      </c>
    </row>
    <row r="46" spans="1:11" x14ac:dyDescent="0.25">
      <c r="A46" s="124"/>
      <c r="B46" s="124"/>
      <c r="C46" s="126"/>
      <c r="D46" s="137"/>
      <c r="E46" s="121">
        <v>50</v>
      </c>
      <c r="F46" s="121" t="s">
        <v>399</v>
      </c>
      <c r="G46" s="122">
        <v>5</v>
      </c>
      <c r="H46" s="123">
        <v>342826</v>
      </c>
      <c r="I46" s="123">
        <v>7.0000000000000007E-2</v>
      </c>
      <c r="J46" s="123">
        <f t="shared" si="1"/>
        <v>345129.79</v>
      </c>
      <c r="K46" s="123">
        <f t="shared" si="2"/>
        <v>1725648.95</v>
      </c>
    </row>
    <row r="47" spans="1:11" x14ac:dyDescent="0.25">
      <c r="A47" s="124"/>
      <c r="B47" s="124"/>
      <c r="C47" s="126"/>
      <c r="D47" s="137"/>
      <c r="E47" s="121">
        <v>51</v>
      </c>
      <c r="F47" s="141" t="s">
        <v>408</v>
      </c>
      <c r="G47" s="122">
        <v>1</v>
      </c>
      <c r="H47" s="123">
        <v>353529</v>
      </c>
      <c r="I47" s="123">
        <v>0.17</v>
      </c>
      <c r="J47" s="123">
        <f t="shared" si="1"/>
        <v>359298.59</v>
      </c>
      <c r="K47" s="123">
        <f t="shared" si="2"/>
        <v>359298.59</v>
      </c>
    </row>
    <row r="48" spans="1:11" x14ac:dyDescent="0.25">
      <c r="A48" s="124"/>
      <c r="B48" s="124"/>
      <c r="C48" s="126"/>
      <c r="D48" s="137"/>
      <c r="E48" s="121">
        <v>52</v>
      </c>
      <c r="F48" s="121" t="s">
        <v>399</v>
      </c>
      <c r="G48" s="122">
        <v>800</v>
      </c>
      <c r="H48" s="123">
        <v>293277</v>
      </c>
      <c r="I48" s="123">
        <v>0.42</v>
      </c>
      <c r="J48" s="123">
        <f t="shared" si="1"/>
        <v>305101.93</v>
      </c>
      <c r="K48" s="123">
        <f t="shared" si="2"/>
        <v>244081544</v>
      </c>
    </row>
    <row r="49" spans="1:11" x14ac:dyDescent="0.25">
      <c r="A49" s="124"/>
      <c r="B49" s="124"/>
      <c r="C49" s="126"/>
      <c r="D49" s="137"/>
      <c r="E49" s="121">
        <v>53</v>
      </c>
      <c r="F49" s="121" t="s">
        <v>399</v>
      </c>
      <c r="G49" s="122">
        <v>480</v>
      </c>
      <c r="H49" s="123">
        <v>519782</v>
      </c>
      <c r="I49" s="123">
        <v>0.56999999999999995</v>
      </c>
      <c r="J49" s="123">
        <f t="shared" si="1"/>
        <v>548224.47</v>
      </c>
      <c r="K49" s="123">
        <f t="shared" si="2"/>
        <v>263147745.59999999</v>
      </c>
    </row>
    <row r="50" spans="1:11" x14ac:dyDescent="0.25">
      <c r="A50" s="124"/>
      <c r="B50" s="124"/>
      <c r="C50" s="126"/>
      <c r="D50" s="137"/>
      <c r="E50" s="121">
        <v>54</v>
      </c>
      <c r="F50" s="121" t="s">
        <v>399</v>
      </c>
      <c r="G50" s="122">
        <v>10</v>
      </c>
      <c r="H50" s="123">
        <v>437173</v>
      </c>
      <c r="I50" s="123">
        <v>0.21</v>
      </c>
      <c r="J50" s="123">
        <f t="shared" si="1"/>
        <v>445986.41</v>
      </c>
      <c r="K50" s="123">
        <f t="shared" si="2"/>
        <v>4459864.0999999996</v>
      </c>
    </row>
    <row r="51" spans="1:11" x14ac:dyDescent="0.25">
      <c r="A51" s="124"/>
      <c r="B51" s="124"/>
      <c r="C51" s="126"/>
      <c r="D51" s="137"/>
      <c r="E51" s="121">
        <v>55</v>
      </c>
      <c r="F51" s="121" t="s">
        <v>399</v>
      </c>
      <c r="G51" s="122">
        <v>10</v>
      </c>
      <c r="H51" s="123">
        <v>812867</v>
      </c>
      <c r="I51" s="123">
        <v>0.13</v>
      </c>
      <c r="J51" s="123">
        <f t="shared" si="1"/>
        <v>823011.58</v>
      </c>
      <c r="K51" s="123">
        <f t="shared" si="2"/>
        <v>8230115.7999999998</v>
      </c>
    </row>
    <row r="52" spans="1:11" x14ac:dyDescent="0.25">
      <c r="A52" s="124"/>
      <c r="B52" s="124"/>
      <c r="C52" s="126"/>
      <c r="D52" s="137"/>
      <c r="E52" s="121">
        <v>56</v>
      </c>
      <c r="F52" s="121" t="s">
        <v>399</v>
      </c>
      <c r="G52" s="122">
        <v>20</v>
      </c>
      <c r="H52" s="123">
        <v>934114</v>
      </c>
      <c r="I52" s="123">
        <v>0.17</v>
      </c>
      <c r="J52" s="123">
        <f t="shared" si="1"/>
        <v>949358.74</v>
      </c>
      <c r="K52" s="123">
        <f t="shared" si="2"/>
        <v>18987174.800000001</v>
      </c>
    </row>
    <row r="53" spans="1:11" x14ac:dyDescent="0.25">
      <c r="A53" s="124"/>
      <c r="B53" s="124"/>
      <c r="C53" s="126"/>
      <c r="D53" s="137"/>
      <c r="E53" s="121">
        <v>57</v>
      </c>
      <c r="F53" s="121" t="s">
        <v>399</v>
      </c>
      <c r="G53" s="122">
        <v>10</v>
      </c>
      <c r="H53" s="123">
        <v>741947</v>
      </c>
      <c r="I53" s="123">
        <v>0.12</v>
      </c>
      <c r="J53" s="123">
        <f t="shared" si="1"/>
        <v>750494.23</v>
      </c>
      <c r="K53" s="123">
        <f t="shared" si="2"/>
        <v>7504942.2999999998</v>
      </c>
    </row>
    <row r="54" spans="1:11" x14ac:dyDescent="0.25">
      <c r="A54" s="124"/>
      <c r="B54" s="124"/>
      <c r="C54" s="126"/>
      <c r="D54" s="137"/>
      <c r="E54" s="121">
        <v>58</v>
      </c>
      <c r="F54" s="121" t="s">
        <v>399</v>
      </c>
      <c r="G54" s="122">
        <v>40</v>
      </c>
      <c r="H54" s="123">
        <v>408921</v>
      </c>
      <c r="I54" s="123">
        <v>0.14000000000000001</v>
      </c>
      <c r="J54" s="123">
        <f t="shared" si="1"/>
        <v>414416.9</v>
      </c>
      <c r="K54" s="123">
        <f t="shared" si="2"/>
        <v>16576676</v>
      </c>
    </row>
    <row r="55" spans="1:11" x14ac:dyDescent="0.25">
      <c r="A55" s="124"/>
      <c r="B55" s="124"/>
      <c r="C55" s="126"/>
      <c r="D55" s="137"/>
      <c r="E55" s="121">
        <v>61</v>
      </c>
      <c r="F55" s="121" t="s">
        <v>399</v>
      </c>
      <c r="G55" s="122">
        <v>120</v>
      </c>
      <c r="H55" s="123">
        <v>320152</v>
      </c>
      <c r="I55" s="123">
        <v>0.12</v>
      </c>
      <c r="J55" s="123">
        <f t="shared" si="1"/>
        <v>323840.15000000002</v>
      </c>
      <c r="K55" s="123">
        <f t="shared" si="2"/>
        <v>38860818</v>
      </c>
    </row>
    <row r="56" spans="1:11" x14ac:dyDescent="0.25">
      <c r="A56" s="124"/>
      <c r="B56" s="124"/>
      <c r="C56" s="126"/>
      <c r="D56" s="137"/>
      <c r="E56" s="121">
        <v>62</v>
      </c>
      <c r="F56" s="121" t="s">
        <v>399</v>
      </c>
      <c r="G56" s="122">
        <v>50</v>
      </c>
      <c r="H56" s="123">
        <v>555085</v>
      </c>
      <c r="I56" s="123">
        <v>0.08</v>
      </c>
      <c r="J56" s="123">
        <f t="shared" si="1"/>
        <v>559348.05000000005</v>
      </c>
      <c r="K56" s="123">
        <f t="shared" si="2"/>
        <v>27967402.500000004</v>
      </c>
    </row>
    <row r="57" spans="1:11" x14ac:dyDescent="0.25">
      <c r="A57" s="124"/>
      <c r="B57" s="124"/>
      <c r="C57" s="126"/>
      <c r="D57" s="137"/>
      <c r="E57" s="121">
        <v>63</v>
      </c>
      <c r="F57" s="121" t="s">
        <v>399</v>
      </c>
      <c r="G57" s="122">
        <v>50</v>
      </c>
      <c r="H57" s="123">
        <v>568484</v>
      </c>
      <c r="I57" s="123">
        <v>0.22</v>
      </c>
      <c r="J57" s="123">
        <f t="shared" si="1"/>
        <v>580490.38</v>
      </c>
      <c r="K57" s="123">
        <f t="shared" si="2"/>
        <v>29024519</v>
      </c>
    </row>
    <row r="58" spans="1:11" x14ac:dyDescent="0.25">
      <c r="A58" s="124"/>
      <c r="B58" s="124"/>
      <c r="C58" s="126"/>
      <c r="D58" s="137"/>
      <c r="E58" s="121">
        <v>64</v>
      </c>
      <c r="F58" s="121" t="s">
        <v>399</v>
      </c>
      <c r="G58" s="122">
        <v>30</v>
      </c>
      <c r="H58" s="123">
        <v>610080</v>
      </c>
      <c r="I58" s="123">
        <v>0.06</v>
      </c>
      <c r="J58" s="123">
        <f t="shared" si="1"/>
        <v>613594.06000000006</v>
      </c>
      <c r="K58" s="123">
        <f t="shared" si="2"/>
        <v>18407821.800000001</v>
      </c>
    </row>
    <row r="59" spans="1:11" x14ac:dyDescent="0.25">
      <c r="A59" s="124"/>
      <c r="B59" s="124"/>
      <c r="C59" s="126"/>
      <c r="D59" s="137"/>
      <c r="E59" s="121">
        <v>65</v>
      </c>
      <c r="F59" s="121" t="s">
        <v>399</v>
      </c>
      <c r="G59" s="122">
        <v>4</v>
      </c>
      <c r="H59" s="123">
        <v>869420</v>
      </c>
      <c r="I59" s="123">
        <v>0.04</v>
      </c>
      <c r="J59" s="123">
        <f t="shared" si="1"/>
        <v>872758.57</v>
      </c>
      <c r="K59" s="123">
        <f t="shared" si="2"/>
        <v>3491034.28</v>
      </c>
    </row>
    <row r="60" spans="1:11" x14ac:dyDescent="0.25">
      <c r="A60" s="124"/>
      <c r="B60" s="124"/>
      <c r="C60" s="126"/>
      <c r="D60" s="120" t="s">
        <v>409</v>
      </c>
      <c r="E60" s="121">
        <v>78</v>
      </c>
      <c r="F60" s="121" t="s">
        <v>399</v>
      </c>
      <c r="G60" s="122">
        <v>235</v>
      </c>
      <c r="H60" s="123">
        <v>132634</v>
      </c>
      <c r="I60" s="123">
        <v>0.33</v>
      </c>
      <c r="J60" s="123">
        <f t="shared" si="1"/>
        <v>136835.85</v>
      </c>
      <c r="K60" s="123">
        <f t="shared" si="2"/>
        <v>32156424.75</v>
      </c>
    </row>
    <row r="61" spans="1:11" x14ac:dyDescent="0.25">
      <c r="A61" s="124"/>
      <c r="B61" s="124"/>
      <c r="C61" s="126"/>
      <c r="D61" s="142"/>
      <c r="E61" s="121">
        <v>79</v>
      </c>
      <c r="F61" s="121" t="s">
        <v>399</v>
      </c>
      <c r="G61" s="122">
        <v>140</v>
      </c>
      <c r="H61" s="123">
        <v>196603</v>
      </c>
      <c r="I61" s="123">
        <v>0.36</v>
      </c>
      <c r="J61" s="123">
        <f t="shared" si="1"/>
        <v>203397.6</v>
      </c>
      <c r="K61" s="123">
        <f t="shared" si="2"/>
        <v>28475664</v>
      </c>
    </row>
    <row r="62" spans="1:11" x14ac:dyDescent="0.25">
      <c r="A62" s="124"/>
      <c r="B62" s="124"/>
      <c r="C62" s="126"/>
      <c r="D62" s="137" t="s">
        <v>410</v>
      </c>
      <c r="E62" s="121">
        <v>81</v>
      </c>
      <c r="F62" s="121" t="s">
        <v>399</v>
      </c>
      <c r="G62" s="122">
        <v>27</v>
      </c>
      <c r="H62" s="123">
        <v>228728</v>
      </c>
      <c r="I62" s="123">
        <v>0.23</v>
      </c>
      <c r="J62" s="123">
        <f t="shared" si="1"/>
        <v>233778.31</v>
      </c>
      <c r="K62" s="123">
        <f t="shared" si="2"/>
        <v>6312014.3700000001</v>
      </c>
    </row>
    <row r="63" spans="1:11" x14ac:dyDescent="0.25">
      <c r="A63" s="124"/>
      <c r="B63" s="124"/>
      <c r="C63" s="126"/>
      <c r="D63" s="137"/>
      <c r="E63" s="121">
        <v>82</v>
      </c>
      <c r="F63" s="121" t="s">
        <v>399</v>
      </c>
      <c r="G63" s="122">
        <v>18</v>
      </c>
      <c r="H63" s="123">
        <v>249690</v>
      </c>
      <c r="I63" s="123">
        <v>0.3</v>
      </c>
      <c r="J63" s="123">
        <f t="shared" si="1"/>
        <v>256881.07</v>
      </c>
      <c r="K63" s="123">
        <f t="shared" si="2"/>
        <v>4623859.26</v>
      </c>
    </row>
    <row r="64" spans="1:11" x14ac:dyDescent="0.25">
      <c r="A64" s="124"/>
      <c r="B64" s="124"/>
      <c r="C64" s="126"/>
      <c r="D64" s="137"/>
      <c r="E64" s="121">
        <v>83</v>
      </c>
      <c r="F64" s="121" t="s">
        <v>399</v>
      </c>
      <c r="G64" s="122">
        <v>13</v>
      </c>
      <c r="H64" s="123">
        <v>240008</v>
      </c>
      <c r="I64" s="123">
        <v>0.24</v>
      </c>
      <c r="J64" s="123">
        <f t="shared" si="1"/>
        <v>245537.78</v>
      </c>
      <c r="K64" s="123">
        <f t="shared" si="2"/>
        <v>3191991.14</v>
      </c>
    </row>
    <row r="65" spans="1:11" x14ac:dyDescent="0.25">
      <c r="A65" s="124"/>
      <c r="B65" s="124"/>
      <c r="C65" s="126"/>
      <c r="D65" s="120" t="s">
        <v>411</v>
      </c>
      <c r="E65" s="121">
        <v>85</v>
      </c>
      <c r="F65" s="121" t="s">
        <v>399</v>
      </c>
      <c r="G65" s="122">
        <v>5</v>
      </c>
      <c r="H65" s="123">
        <v>173786</v>
      </c>
      <c r="I65" s="123">
        <v>0.36</v>
      </c>
      <c r="J65" s="123">
        <f t="shared" si="1"/>
        <v>179792.04</v>
      </c>
      <c r="K65" s="123">
        <f t="shared" si="2"/>
        <v>898960.20000000007</v>
      </c>
    </row>
    <row r="66" spans="1:11" x14ac:dyDescent="0.25">
      <c r="A66" s="128"/>
      <c r="B66" s="128"/>
      <c r="C66" s="129"/>
      <c r="D66" s="130" t="s">
        <v>400</v>
      </c>
      <c r="E66" s="131"/>
      <c r="F66" s="131"/>
      <c r="G66" s="132">
        <f>SUM(G28:G65)</f>
        <v>3038</v>
      </c>
      <c r="H66" s="133"/>
      <c r="I66" s="133"/>
      <c r="J66" s="133"/>
      <c r="K66" s="133">
        <f>SUM(K28:K65)</f>
        <v>915175945.77999985</v>
      </c>
    </row>
    <row r="67" spans="1:11" ht="24" x14ac:dyDescent="0.25">
      <c r="A67" s="119">
        <v>4</v>
      </c>
      <c r="B67" s="119">
        <v>430038</v>
      </c>
      <c r="C67" s="136" t="s">
        <v>134</v>
      </c>
      <c r="D67" s="143" t="s">
        <v>412</v>
      </c>
      <c r="E67" s="121">
        <v>8</v>
      </c>
      <c r="F67" s="121" t="s">
        <v>408</v>
      </c>
      <c r="G67" s="122">
        <v>2</v>
      </c>
      <c r="H67" s="123">
        <v>381741</v>
      </c>
      <c r="I67" s="123">
        <v>0.55000000000000004</v>
      </c>
      <c r="J67" s="123">
        <f t="shared" ref="J67:J76" si="3">ROUND(H67*((1-I67)+I67*1.096),2)</f>
        <v>401896.92</v>
      </c>
      <c r="K67" s="123">
        <f t="shared" ref="K67:K76" si="4">G67*J67</f>
        <v>803793.84</v>
      </c>
    </row>
    <row r="68" spans="1:11" x14ac:dyDescent="0.25">
      <c r="A68" s="144"/>
      <c r="B68" s="124"/>
      <c r="C68" s="126"/>
      <c r="D68" s="143" t="s">
        <v>405</v>
      </c>
      <c r="E68" s="121">
        <v>15</v>
      </c>
      <c r="F68" s="121" t="s">
        <v>408</v>
      </c>
      <c r="G68" s="122">
        <v>10</v>
      </c>
      <c r="H68" s="123">
        <v>311991</v>
      </c>
      <c r="I68" s="123">
        <v>0.2</v>
      </c>
      <c r="J68" s="123">
        <f t="shared" si="3"/>
        <v>317981.23</v>
      </c>
      <c r="K68" s="123">
        <f t="shared" si="4"/>
        <v>3179812.3</v>
      </c>
    </row>
    <row r="69" spans="1:11" x14ac:dyDescent="0.25">
      <c r="A69" s="144"/>
      <c r="B69" s="124"/>
      <c r="C69" s="126"/>
      <c r="D69" s="145" t="s">
        <v>413</v>
      </c>
      <c r="E69" s="121">
        <v>19</v>
      </c>
      <c r="F69" s="121" t="s">
        <v>408</v>
      </c>
      <c r="G69" s="122">
        <v>3</v>
      </c>
      <c r="H69" s="123">
        <v>344175</v>
      </c>
      <c r="I69" s="123">
        <v>0.25</v>
      </c>
      <c r="J69" s="123">
        <f t="shared" si="3"/>
        <v>352435.20000000001</v>
      </c>
      <c r="K69" s="123">
        <f t="shared" si="4"/>
        <v>1057305.6000000001</v>
      </c>
    </row>
    <row r="70" spans="1:11" x14ac:dyDescent="0.25">
      <c r="A70" s="124"/>
      <c r="B70" s="124"/>
      <c r="C70" s="126"/>
      <c r="D70" s="146" t="s">
        <v>402</v>
      </c>
      <c r="E70" s="121">
        <v>33</v>
      </c>
      <c r="F70" s="121" t="s">
        <v>408</v>
      </c>
      <c r="G70" s="122">
        <v>58</v>
      </c>
      <c r="H70" s="123">
        <v>124702</v>
      </c>
      <c r="I70" s="123">
        <v>0.39</v>
      </c>
      <c r="J70" s="123">
        <f t="shared" si="3"/>
        <v>129370.84</v>
      </c>
      <c r="K70" s="123">
        <f t="shared" si="4"/>
        <v>7503508.7199999997</v>
      </c>
    </row>
    <row r="71" spans="1:11" x14ac:dyDescent="0.25">
      <c r="A71" s="124"/>
      <c r="B71" s="124"/>
      <c r="C71" s="126"/>
      <c r="D71" s="145" t="s">
        <v>414</v>
      </c>
      <c r="E71" s="121">
        <v>40</v>
      </c>
      <c r="F71" s="121" t="s">
        <v>408</v>
      </c>
      <c r="G71" s="122">
        <v>2</v>
      </c>
      <c r="H71" s="123">
        <v>238060</v>
      </c>
      <c r="I71" s="123">
        <v>0.26</v>
      </c>
      <c r="J71" s="123">
        <f t="shared" si="3"/>
        <v>244001.98</v>
      </c>
      <c r="K71" s="123">
        <f t="shared" si="4"/>
        <v>488003.96</v>
      </c>
    </row>
    <row r="72" spans="1:11" x14ac:dyDescent="0.25">
      <c r="A72" s="124"/>
      <c r="B72" s="124"/>
      <c r="C72" s="126"/>
      <c r="D72" s="147"/>
      <c r="E72" s="121">
        <v>41</v>
      </c>
      <c r="F72" s="121" t="s">
        <v>408</v>
      </c>
      <c r="G72" s="122">
        <v>12</v>
      </c>
      <c r="H72" s="123">
        <v>139731</v>
      </c>
      <c r="I72" s="123">
        <v>0.38</v>
      </c>
      <c r="J72" s="123">
        <f t="shared" si="3"/>
        <v>144828.39000000001</v>
      </c>
      <c r="K72" s="123">
        <f t="shared" si="4"/>
        <v>1737940.6800000002</v>
      </c>
    </row>
    <row r="73" spans="1:11" x14ac:dyDescent="0.25">
      <c r="A73" s="124"/>
      <c r="B73" s="124"/>
      <c r="C73" s="126"/>
      <c r="D73" s="147"/>
      <c r="E73" s="121">
        <v>43</v>
      </c>
      <c r="F73" s="121" t="s">
        <v>408</v>
      </c>
      <c r="G73" s="122">
        <v>12</v>
      </c>
      <c r="H73" s="123">
        <v>233873</v>
      </c>
      <c r="I73" s="123">
        <v>0.22</v>
      </c>
      <c r="J73" s="123">
        <f t="shared" si="3"/>
        <v>238812.4</v>
      </c>
      <c r="K73" s="123">
        <f t="shared" si="4"/>
        <v>2865748.8</v>
      </c>
    </row>
    <row r="74" spans="1:11" x14ac:dyDescent="0.25">
      <c r="A74" s="124"/>
      <c r="B74" s="124"/>
      <c r="C74" s="126"/>
      <c r="D74" s="148"/>
      <c r="E74" s="121">
        <v>44</v>
      </c>
      <c r="F74" s="121" t="s">
        <v>408</v>
      </c>
      <c r="G74" s="122">
        <v>10</v>
      </c>
      <c r="H74" s="123">
        <v>104337</v>
      </c>
      <c r="I74" s="123">
        <v>0.34</v>
      </c>
      <c r="J74" s="123">
        <f t="shared" si="3"/>
        <v>107742.56</v>
      </c>
      <c r="K74" s="123">
        <f t="shared" si="4"/>
        <v>1077425.6000000001</v>
      </c>
    </row>
    <row r="75" spans="1:11" x14ac:dyDescent="0.25">
      <c r="A75" s="124"/>
      <c r="B75" s="124"/>
      <c r="C75" s="126"/>
      <c r="D75" s="149" t="s">
        <v>409</v>
      </c>
      <c r="E75" s="121">
        <v>78</v>
      </c>
      <c r="F75" s="121" t="s">
        <v>408</v>
      </c>
      <c r="G75" s="122">
        <v>90</v>
      </c>
      <c r="H75" s="123">
        <v>132634</v>
      </c>
      <c r="I75" s="123">
        <v>0.33</v>
      </c>
      <c r="J75" s="123">
        <f t="shared" si="3"/>
        <v>136835.85</v>
      </c>
      <c r="K75" s="123">
        <f t="shared" si="4"/>
        <v>12315226.5</v>
      </c>
    </row>
    <row r="76" spans="1:11" x14ac:dyDescent="0.25">
      <c r="A76" s="124"/>
      <c r="B76" s="124"/>
      <c r="C76" s="126"/>
      <c r="D76" s="138" t="s">
        <v>415</v>
      </c>
      <c r="E76" s="121">
        <v>86</v>
      </c>
      <c r="F76" s="121" t="s">
        <v>408</v>
      </c>
      <c r="G76" s="122">
        <v>40</v>
      </c>
      <c r="H76" s="123">
        <v>254683</v>
      </c>
      <c r="I76" s="123">
        <v>0.2</v>
      </c>
      <c r="J76" s="123">
        <f t="shared" si="3"/>
        <v>259572.91</v>
      </c>
      <c r="K76" s="123">
        <f t="shared" si="4"/>
        <v>10382916.4</v>
      </c>
    </row>
    <row r="77" spans="1:11" x14ac:dyDescent="0.25">
      <c r="A77" s="128"/>
      <c r="B77" s="128"/>
      <c r="C77" s="129"/>
      <c r="D77" s="130" t="s">
        <v>400</v>
      </c>
      <c r="E77" s="131"/>
      <c r="F77" s="131"/>
      <c r="G77" s="132">
        <f>SUM(G67:G76)</f>
        <v>239</v>
      </c>
      <c r="H77" s="133"/>
      <c r="I77" s="133"/>
      <c r="J77" s="133"/>
      <c r="K77" s="133">
        <f>SUM(K67:K76)</f>
        <v>41411682.400000006</v>
      </c>
    </row>
    <row r="78" spans="1:11" x14ac:dyDescent="0.25">
      <c r="A78" s="119">
        <v>5</v>
      </c>
      <c r="B78" s="119">
        <v>430042</v>
      </c>
      <c r="C78" s="228" t="s">
        <v>132</v>
      </c>
      <c r="D78" s="145" t="s">
        <v>416</v>
      </c>
      <c r="E78" s="121">
        <v>21</v>
      </c>
      <c r="F78" s="121" t="s">
        <v>399</v>
      </c>
      <c r="G78" s="122">
        <v>1368</v>
      </c>
      <c r="H78" s="123">
        <v>264178</v>
      </c>
      <c r="I78" s="123">
        <v>0.28999999999999998</v>
      </c>
      <c r="J78" s="123">
        <f t="shared" ref="J78:J81" si="5">ROUND(H78*((1-I78)+I78*1.096),2)</f>
        <v>271532.71999999997</v>
      </c>
      <c r="K78" s="123">
        <f>G78*J78</f>
        <v>371456760.95999998</v>
      </c>
    </row>
    <row r="79" spans="1:11" x14ac:dyDescent="0.25">
      <c r="A79" s="124"/>
      <c r="B79" s="124"/>
      <c r="C79" s="229"/>
      <c r="D79" s="147"/>
      <c r="E79" s="121">
        <v>25</v>
      </c>
      <c r="F79" s="121" t="s">
        <v>399</v>
      </c>
      <c r="G79" s="122">
        <v>12</v>
      </c>
      <c r="H79" s="123">
        <v>102227</v>
      </c>
      <c r="I79" s="123">
        <v>0.42</v>
      </c>
      <c r="J79" s="123">
        <f t="shared" si="5"/>
        <v>106348.79</v>
      </c>
      <c r="K79" s="123">
        <f>G79*J79</f>
        <v>1276185.48</v>
      </c>
    </row>
    <row r="80" spans="1:11" x14ac:dyDescent="0.25">
      <c r="A80" s="124"/>
      <c r="B80" s="124"/>
      <c r="C80" s="126"/>
      <c r="D80" s="147"/>
      <c r="E80" s="121">
        <v>26</v>
      </c>
      <c r="F80" s="121" t="s">
        <v>399</v>
      </c>
      <c r="G80" s="122">
        <v>96</v>
      </c>
      <c r="H80" s="123">
        <v>230497</v>
      </c>
      <c r="I80" s="123">
        <v>0.4</v>
      </c>
      <c r="J80" s="123">
        <f t="shared" si="5"/>
        <v>239348.08</v>
      </c>
      <c r="K80" s="123">
        <f>G80*J80</f>
        <v>22977415.68</v>
      </c>
    </row>
    <row r="81" spans="1:11" x14ac:dyDescent="0.25">
      <c r="A81" s="124"/>
      <c r="B81" s="124"/>
      <c r="C81" s="126"/>
      <c r="D81" s="148"/>
      <c r="E81" s="121">
        <v>27</v>
      </c>
      <c r="F81" s="121" t="s">
        <v>399</v>
      </c>
      <c r="G81" s="122">
        <v>24</v>
      </c>
      <c r="H81" s="123">
        <v>306409</v>
      </c>
      <c r="I81" s="123">
        <v>0.39</v>
      </c>
      <c r="J81" s="123">
        <f t="shared" si="5"/>
        <v>317880.95</v>
      </c>
      <c r="K81" s="123">
        <f>G81*J81</f>
        <v>7629142.8000000007</v>
      </c>
    </row>
    <row r="82" spans="1:11" x14ac:dyDescent="0.25">
      <c r="A82" s="128"/>
      <c r="B82" s="128"/>
      <c r="C82" s="129"/>
      <c r="D82" s="130" t="s">
        <v>400</v>
      </c>
      <c r="E82" s="131"/>
      <c r="F82" s="131"/>
      <c r="G82" s="132">
        <f>SUM(G78:G81)</f>
        <v>1500</v>
      </c>
      <c r="H82" s="133"/>
      <c r="I82" s="133"/>
      <c r="J82" s="133"/>
      <c r="K82" s="133">
        <f>SUM(K78:K81)</f>
        <v>403339504.92000002</v>
      </c>
    </row>
    <row r="83" spans="1:11" x14ac:dyDescent="0.25">
      <c r="A83" s="119">
        <v>6</v>
      </c>
      <c r="B83" s="119">
        <v>430048</v>
      </c>
      <c r="C83" s="228" t="s">
        <v>128</v>
      </c>
      <c r="D83" s="120" t="s">
        <v>405</v>
      </c>
      <c r="E83" s="121">
        <v>12</v>
      </c>
      <c r="F83" s="121" t="s">
        <v>399</v>
      </c>
      <c r="G83" s="122">
        <v>18</v>
      </c>
      <c r="H83" s="123">
        <v>225126</v>
      </c>
      <c r="I83" s="123">
        <v>0.28999999999999998</v>
      </c>
      <c r="J83" s="123">
        <f t="shared" ref="J83:J96" si="6">ROUND(H83*((1-I83)+I83*1.096),2)</f>
        <v>231393.51</v>
      </c>
      <c r="K83" s="123">
        <f t="shared" ref="K83:K96" si="7">G83*J83</f>
        <v>4165083.18</v>
      </c>
    </row>
    <row r="84" spans="1:11" x14ac:dyDescent="0.25">
      <c r="A84" s="124"/>
      <c r="B84" s="124"/>
      <c r="C84" s="229"/>
      <c r="D84" s="137"/>
      <c r="E84" s="121">
        <v>16</v>
      </c>
      <c r="F84" s="121" t="s">
        <v>399</v>
      </c>
      <c r="G84" s="122">
        <v>7</v>
      </c>
      <c r="H84" s="123">
        <v>417597</v>
      </c>
      <c r="I84" s="123">
        <v>0.42</v>
      </c>
      <c r="J84" s="123">
        <f t="shared" si="6"/>
        <v>434434.51</v>
      </c>
      <c r="K84" s="123">
        <f t="shared" si="7"/>
        <v>3041041.5700000003</v>
      </c>
    </row>
    <row r="85" spans="1:11" x14ac:dyDescent="0.25">
      <c r="A85" s="124"/>
      <c r="B85" s="124"/>
      <c r="C85" s="126"/>
      <c r="D85" s="120" t="s">
        <v>417</v>
      </c>
      <c r="E85" s="121">
        <v>68</v>
      </c>
      <c r="F85" s="121" t="s">
        <v>399</v>
      </c>
      <c r="G85" s="122">
        <v>4</v>
      </c>
      <c r="H85" s="123">
        <v>186341</v>
      </c>
      <c r="I85" s="123">
        <v>0.28000000000000003</v>
      </c>
      <c r="J85" s="123">
        <f t="shared" si="6"/>
        <v>191349.85</v>
      </c>
      <c r="K85" s="123">
        <f t="shared" si="7"/>
        <v>765399.4</v>
      </c>
    </row>
    <row r="86" spans="1:11" x14ac:dyDescent="0.25">
      <c r="A86" s="124"/>
      <c r="B86" s="124"/>
      <c r="C86" s="126"/>
      <c r="D86" s="137"/>
      <c r="E86" s="121">
        <v>68</v>
      </c>
      <c r="F86" s="121" t="s">
        <v>408</v>
      </c>
      <c r="G86" s="122">
        <v>72</v>
      </c>
      <c r="H86" s="123">
        <v>186341</v>
      </c>
      <c r="I86" s="123">
        <v>0.28000000000000003</v>
      </c>
      <c r="J86" s="123">
        <f t="shared" si="6"/>
        <v>191349.85</v>
      </c>
      <c r="K86" s="123">
        <f t="shared" si="7"/>
        <v>13777189.200000001</v>
      </c>
    </row>
    <row r="87" spans="1:11" x14ac:dyDescent="0.25">
      <c r="A87" s="124"/>
      <c r="B87" s="124"/>
      <c r="C87" s="126"/>
      <c r="D87" s="137"/>
      <c r="E87" s="121">
        <v>69</v>
      </c>
      <c r="F87" s="121" t="s">
        <v>399</v>
      </c>
      <c r="G87" s="122">
        <v>6</v>
      </c>
      <c r="H87" s="123">
        <v>385767</v>
      </c>
      <c r="I87" s="123">
        <v>0.37</v>
      </c>
      <c r="J87" s="123">
        <f t="shared" si="6"/>
        <v>399469.44</v>
      </c>
      <c r="K87" s="123">
        <f t="shared" si="7"/>
        <v>2396816.64</v>
      </c>
    </row>
    <row r="88" spans="1:11" x14ac:dyDescent="0.25">
      <c r="A88" s="124"/>
      <c r="B88" s="124"/>
      <c r="C88" s="126"/>
      <c r="D88" s="137"/>
      <c r="E88" s="121">
        <v>69</v>
      </c>
      <c r="F88" s="121" t="s">
        <v>408</v>
      </c>
      <c r="G88" s="122">
        <v>12</v>
      </c>
      <c r="H88" s="123">
        <v>385767</v>
      </c>
      <c r="I88" s="123">
        <v>0.37</v>
      </c>
      <c r="J88" s="123">
        <f t="shared" si="6"/>
        <v>399469.44</v>
      </c>
      <c r="K88" s="123">
        <f t="shared" si="7"/>
        <v>4793633.28</v>
      </c>
    </row>
    <row r="89" spans="1:11" x14ac:dyDescent="0.25">
      <c r="A89" s="124"/>
      <c r="B89" s="124"/>
      <c r="C89" s="126"/>
      <c r="D89" s="137"/>
      <c r="E89" s="121">
        <v>70</v>
      </c>
      <c r="F89" s="121" t="s">
        <v>399</v>
      </c>
      <c r="G89" s="122">
        <v>555</v>
      </c>
      <c r="H89" s="123">
        <v>219420</v>
      </c>
      <c r="I89" s="123">
        <v>0.26</v>
      </c>
      <c r="J89" s="123">
        <f t="shared" si="6"/>
        <v>224896.72</v>
      </c>
      <c r="K89" s="123">
        <f t="shared" si="7"/>
        <v>124817679.59999999</v>
      </c>
    </row>
    <row r="90" spans="1:11" x14ac:dyDescent="0.25">
      <c r="A90" s="124"/>
      <c r="B90" s="124"/>
      <c r="C90" s="126"/>
      <c r="D90" s="137"/>
      <c r="E90" s="121">
        <v>71</v>
      </c>
      <c r="F90" s="121" t="s">
        <v>399</v>
      </c>
      <c r="G90" s="122">
        <v>2</v>
      </c>
      <c r="H90" s="123">
        <v>303401</v>
      </c>
      <c r="I90" s="123">
        <v>0.49</v>
      </c>
      <c r="J90" s="123">
        <f t="shared" si="6"/>
        <v>317672.98</v>
      </c>
      <c r="K90" s="123">
        <f t="shared" si="7"/>
        <v>635345.96</v>
      </c>
    </row>
    <row r="91" spans="1:11" x14ac:dyDescent="0.25">
      <c r="A91" s="124"/>
      <c r="B91" s="124"/>
      <c r="C91" s="126"/>
      <c r="D91" s="137"/>
      <c r="E91" s="121">
        <v>72</v>
      </c>
      <c r="F91" s="121" t="s">
        <v>399</v>
      </c>
      <c r="G91" s="122">
        <v>1</v>
      </c>
      <c r="H91" s="123">
        <v>458167</v>
      </c>
      <c r="I91" s="123">
        <v>0.1</v>
      </c>
      <c r="J91" s="123">
        <f t="shared" si="6"/>
        <v>462565.4</v>
      </c>
      <c r="K91" s="123">
        <f t="shared" si="7"/>
        <v>462565.4</v>
      </c>
    </row>
    <row r="92" spans="1:11" x14ac:dyDescent="0.25">
      <c r="A92" s="124"/>
      <c r="B92" s="124"/>
      <c r="C92" s="126"/>
      <c r="D92" s="137"/>
      <c r="E92" s="121">
        <v>72</v>
      </c>
      <c r="F92" s="121" t="s">
        <v>408</v>
      </c>
      <c r="G92" s="122">
        <v>2</v>
      </c>
      <c r="H92" s="123">
        <v>458167</v>
      </c>
      <c r="I92" s="123">
        <v>0.1</v>
      </c>
      <c r="J92" s="123">
        <f t="shared" si="6"/>
        <v>462565.4</v>
      </c>
      <c r="K92" s="123">
        <f t="shared" si="7"/>
        <v>925130.8</v>
      </c>
    </row>
    <row r="93" spans="1:11" x14ac:dyDescent="0.25">
      <c r="A93" s="124"/>
      <c r="B93" s="124"/>
      <c r="C93" s="126"/>
      <c r="D93" s="137"/>
      <c r="E93" s="121">
        <v>74</v>
      </c>
      <c r="F93" s="121" t="s">
        <v>399</v>
      </c>
      <c r="G93" s="122">
        <v>10</v>
      </c>
      <c r="H93" s="123">
        <v>495542</v>
      </c>
      <c r="I93" s="123">
        <v>0.12</v>
      </c>
      <c r="J93" s="123">
        <f t="shared" si="6"/>
        <v>501250.64</v>
      </c>
      <c r="K93" s="123">
        <f t="shared" si="7"/>
        <v>5012506.4000000004</v>
      </c>
    </row>
    <row r="94" spans="1:11" x14ac:dyDescent="0.25">
      <c r="A94" s="124"/>
      <c r="B94" s="124"/>
      <c r="C94" s="126"/>
      <c r="D94" s="137"/>
      <c r="E94" s="121">
        <v>75</v>
      </c>
      <c r="F94" s="121" t="s">
        <v>399</v>
      </c>
      <c r="G94" s="122">
        <v>1</v>
      </c>
      <c r="H94" s="123">
        <v>260389</v>
      </c>
      <c r="I94" s="123">
        <v>0.15</v>
      </c>
      <c r="J94" s="123">
        <f t="shared" si="6"/>
        <v>264138.59999999998</v>
      </c>
      <c r="K94" s="123">
        <f t="shared" si="7"/>
        <v>264138.59999999998</v>
      </c>
    </row>
    <row r="95" spans="1:11" x14ac:dyDescent="0.25">
      <c r="A95" s="124"/>
      <c r="B95" s="124"/>
      <c r="C95" s="126"/>
      <c r="D95" s="137"/>
      <c r="E95" s="121">
        <v>75</v>
      </c>
      <c r="F95" s="121" t="s">
        <v>408</v>
      </c>
      <c r="G95" s="122">
        <v>4</v>
      </c>
      <c r="H95" s="123">
        <v>260389</v>
      </c>
      <c r="I95" s="123">
        <v>0.15</v>
      </c>
      <c r="J95" s="123">
        <f t="shared" si="6"/>
        <v>264138.59999999998</v>
      </c>
      <c r="K95" s="123">
        <f t="shared" si="7"/>
        <v>1056554.3999999999</v>
      </c>
    </row>
    <row r="96" spans="1:11" x14ac:dyDescent="0.25">
      <c r="A96" s="124"/>
      <c r="B96" s="124"/>
      <c r="C96" s="126"/>
      <c r="D96" s="137"/>
      <c r="E96" s="121">
        <v>76</v>
      </c>
      <c r="F96" s="121" t="s">
        <v>399</v>
      </c>
      <c r="G96" s="122">
        <v>1</v>
      </c>
      <c r="H96" s="123">
        <v>199907</v>
      </c>
      <c r="I96" s="123">
        <v>0.12</v>
      </c>
      <c r="J96" s="123">
        <f t="shared" si="6"/>
        <v>202209.93</v>
      </c>
      <c r="K96" s="123">
        <f t="shared" si="7"/>
        <v>202209.93</v>
      </c>
    </row>
    <row r="97" spans="1:14" x14ac:dyDescent="0.25">
      <c r="A97" s="128"/>
      <c r="B97" s="128"/>
      <c r="C97" s="129"/>
      <c r="D97" s="130" t="s">
        <v>400</v>
      </c>
      <c r="E97" s="131"/>
      <c r="F97" s="131"/>
      <c r="G97" s="132">
        <f>SUM(G83:G96)</f>
        <v>695</v>
      </c>
      <c r="H97" s="133"/>
      <c r="I97" s="133"/>
      <c r="J97" s="133"/>
      <c r="K97" s="133">
        <f>SUM(K83:K96)</f>
        <v>162315294.36000004</v>
      </c>
    </row>
    <row r="98" spans="1:14" x14ac:dyDescent="0.25">
      <c r="A98" s="124">
        <v>7</v>
      </c>
      <c r="B98" s="119">
        <v>430308</v>
      </c>
      <c r="C98" s="228" t="s">
        <v>104</v>
      </c>
      <c r="D98" s="145" t="s">
        <v>403</v>
      </c>
      <c r="E98" s="121">
        <v>2</v>
      </c>
      <c r="F98" s="121" t="s">
        <v>399</v>
      </c>
      <c r="G98" s="122">
        <v>10</v>
      </c>
      <c r="H98" s="123">
        <v>277374</v>
      </c>
      <c r="I98" s="123">
        <v>0.44</v>
      </c>
      <c r="J98" s="123">
        <f t="shared" ref="J98:J100" si="8">ROUND(H98*((1-I98)+I98*1.096),2)</f>
        <v>289090.28000000003</v>
      </c>
      <c r="K98" s="123">
        <f>G98*J98</f>
        <v>2890902.8000000003</v>
      </c>
    </row>
    <row r="99" spans="1:14" x14ac:dyDescent="0.25">
      <c r="A99" s="124"/>
      <c r="B99" s="124"/>
      <c r="C99" s="229"/>
      <c r="D99" s="230" t="s">
        <v>413</v>
      </c>
      <c r="E99" s="121">
        <v>19</v>
      </c>
      <c r="F99" s="121" t="s">
        <v>408</v>
      </c>
      <c r="G99" s="122">
        <v>45</v>
      </c>
      <c r="H99" s="123">
        <v>344175</v>
      </c>
      <c r="I99" s="123">
        <v>0.25</v>
      </c>
      <c r="J99" s="123">
        <f t="shared" si="8"/>
        <v>352435.20000000001</v>
      </c>
      <c r="K99" s="123">
        <f>G99*J99</f>
        <v>15859584</v>
      </c>
    </row>
    <row r="100" spans="1:14" x14ac:dyDescent="0.25">
      <c r="A100" s="124"/>
      <c r="B100" s="124"/>
      <c r="C100" s="126"/>
      <c r="D100" s="231"/>
      <c r="E100" s="121">
        <v>20</v>
      </c>
      <c r="F100" s="121" t="s">
        <v>408</v>
      </c>
      <c r="G100" s="122">
        <v>14</v>
      </c>
      <c r="H100" s="123">
        <v>711006</v>
      </c>
      <c r="I100" s="123">
        <v>0.34</v>
      </c>
      <c r="J100" s="123">
        <f t="shared" si="8"/>
        <v>734213.24</v>
      </c>
      <c r="K100" s="123">
        <f>G100*J100</f>
        <v>10278985.359999999</v>
      </c>
    </row>
    <row r="101" spans="1:14" x14ac:dyDescent="0.25">
      <c r="A101" s="128"/>
      <c r="B101" s="128"/>
      <c r="C101" s="129"/>
      <c r="D101" s="130" t="s">
        <v>400</v>
      </c>
      <c r="E101" s="131"/>
      <c r="F101" s="131"/>
      <c r="G101" s="132">
        <f>SUM(G98:G100)</f>
        <v>69</v>
      </c>
      <c r="H101" s="133"/>
      <c r="I101" s="133"/>
      <c r="J101" s="133"/>
      <c r="K101" s="133">
        <f>SUM(K98:K100)</f>
        <v>29029472.16</v>
      </c>
    </row>
    <row r="102" spans="1:14" x14ac:dyDescent="0.25">
      <c r="A102" s="119">
        <v>8</v>
      </c>
      <c r="B102" s="119">
        <v>430350</v>
      </c>
      <c r="C102" s="228" t="s">
        <v>38</v>
      </c>
      <c r="D102" s="145" t="s">
        <v>415</v>
      </c>
      <c r="E102" s="121">
        <v>86</v>
      </c>
      <c r="F102" s="121" t="s">
        <v>399</v>
      </c>
      <c r="G102" s="122">
        <v>15</v>
      </c>
      <c r="H102" s="123">
        <v>254683</v>
      </c>
      <c r="I102" s="123">
        <v>0.2</v>
      </c>
      <c r="J102" s="123">
        <f>ROUND(H102*((1-I102)+I102*1.096),2)</f>
        <v>259572.91</v>
      </c>
      <c r="K102" s="123">
        <f>G102*J102</f>
        <v>3893593.65</v>
      </c>
    </row>
    <row r="103" spans="1:14" x14ac:dyDescent="0.25">
      <c r="A103" s="124"/>
      <c r="B103" s="124"/>
      <c r="C103" s="229"/>
      <c r="D103" s="148"/>
      <c r="E103" s="121">
        <v>88</v>
      </c>
      <c r="F103" s="121" t="s">
        <v>399</v>
      </c>
      <c r="G103" s="122">
        <v>5</v>
      </c>
      <c r="H103" s="123">
        <v>372313</v>
      </c>
      <c r="I103" s="123">
        <v>0.12</v>
      </c>
      <c r="J103" s="123">
        <f>ROUND(H103*((1-I103)+I103*1.096),2)</f>
        <v>376602.05</v>
      </c>
      <c r="K103" s="123">
        <f>G103*J103</f>
        <v>1883010.25</v>
      </c>
    </row>
    <row r="104" spans="1:14" x14ac:dyDescent="0.25">
      <c r="A104" s="128"/>
      <c r="B104" s="128"/>
      <c r="C104" s="129"/>
      <c r="D104" s="130" t="s">
        <v>400</v>
      </c>
      <c r="E104" s="131"/>
      <c r="F104" s="131"/>
      <c r="G104" s="132">
        <f>SUM(G102:G103)</f>
        <v>20</v>
      </c>
      <c r="H104" s="133"/>
      <c r="I104" s="133"/>
      <c r="J104" s="133"/>
      <c r="K104" s="133">
        <f>SUM(K102:K103)</f>
        <v>5776603.9000000004</v>
      </c>
    </row>
    <row r="105" spans="1:14" x14ac:dyDescent="0.25">
      <c r="A105" s="119">
        <v>9</v>
      </c>
      <c r="B105" s="119">
        <v>430386</v>
      </c>
      <c r="C105" s="228" t="s">
        <v>26</v>
      </c>
      <c r="D105" s="145" t="s">
        <v>403</v>
      </c>
      <c r="E105" s="121">
        <v>1</v>
      </c>
      <c r="F105" s="121" t="s">
        <v>399</v>
      </c>
      <c r="G105" s="122">
        <v>5</v>
      </c>
      <c r="H105" s="123">
        <v>180835</v>
      </c>
      <c r="I105" s="123">
        <v>0.38</v>
      </c>
      <c r="J105" s="123">
        <f t="shared" ref="J105:J108" si="9">ROUND(H105*((1-I105)+I105*1.096),2)</f>
        <v>187431.86</v>
      </c>
      <c r="K105" s="123">
        <f>G105*J105</f>
        <v>937159.29999999993</v>
      </c>
    </row>
    <row r="106" spans="1:14" x14ac:dyDescent="0.25">
      <c r="A106" s="124"/>
      <c r="B106" s="124"/>
      <c r="C106" s="229"/>
      <c r="D106" s="139" t="s">
        <v>409</v>
      </c>
      <c r="E106" s="121">
        <v>78</v>
      </c>
      <c r="F106" s="121" t="s">
        <v>399</v>
      </c>
      <c r="G106" s="122">
        <v>23</v>
      </c>
      <c r="H106" s="123">
        <v>132634</v>
      </c>
      <c r="I106" s="123">
        <v>0.33</v>
      </c>
      <c r="J106" s="123">
        <f t="shared" si="9"/>
        <v>136835.85</v>
      </c>
      <c r="K106" s="123">
        <f>G106*J106</f>
        <v>3147224.5500000003</v>
      </c>
    </row>
    <row r="107" spans="1:14" x14ac:dyDescent="0.25">
      <c r="A107" s="124"/>
      <c r="B107" s="124"/>
      <c r="C107" s="126"/>
      <c r="D107" s="127"/>
      <c r="E107" s="121">
        <v>79</v>
      </c>
      <c r="F107" s="121" t="s">
        <v>399</v>
      </c>
      <c r="G107" s="122">
        <v>28</v>
      </c>
      <c r="H107" s="123">
        <v>196603</v>
      </c>
      <c r="I107" s="123">
        <v>0.36</v>
      </c>
      <c r="J107" s="123">
        <f t="shared" si="9"/>
        <v>203397.6</v>
      </c>
      <c r="K107" s="123">
        <f>G107*J107</f>
        <v>5695132.7999999998</v>
      </c>
    </row>
    <row r="108" spans="1:14" x14ac:dyDescent="0.25">
      <c r="A108" s="124"/>
      <c r="B108" s="124"/>
      <c r="C108" s="126"/>
      <c r="D108" s="137" t="s">
        <v>410</v>
      </c>
      <c r="E108" s="121">
        <v>81</v>
      </c>
      <c r="F108" s="121" t="s">
        <v>399</v>
      </c>
      <c r="G108" s="122">
        <v>29</v>
      </c>
      <c r="H108" s="123">
        <v>228728</v>
      </c>
      <c r="I108" s="123">
        <v>0.23</v>
      </c>
      <c r="J108" s="123">
        <f t="shared" si="9"/>
        <v>233778.31</v>
      </c>
      <c r="K108" s="123">
        <f>G108*J108</f>
        <v>6779570.9900000002</v>
      </c>
    </row>
    <row r="109" spans="1:14" x14ac:dyDescent="0.25">
      <c r="A109" s="128"/>
      <c r="B109" s="128"/>
      <c r="C109" s="129"/>
      <c r="D109" s="150" t="s">
        <v>400</v>
      </c>
      <c r="E109" s="131"/>
      <c r="F109" s="131"/>
      <c r="G109" s="132">
        <f>SUM(G105:G108)</f>
        <v>85</v>
      </c>
      <c r="H109" s="133"/>
      <c r="I109" s="133"/>
      <c r="J109" s="133"/>
      <c r="K109" s="133">
        <f>SUM(K105:K108)</f>
        <v>16559087.640000001</v>
      </c>
    </row>
    <row r="110" spans="1:14" x14ac:dyDescent="0.25">
      <c r="A110" s="151" t="s">
        <v>418</v>
      </c>
      <c r="B110" s="152"/>
      <c r="C110" s="153"/>
      <c r="D110" s="154"/>
      <c r="E110" s="155"/>
      <c r="F110" s="155"/>
      <c r="G110" s="156">
        <f>G22+G27+G66+G77+G82+G97+G101+G104+G109</f>
        <v>6070</v>
      </c>
      <c r="H110" s="157"/>
      <c r="I110" s="157"/>
      <c r="J110" s="157"/>
      <c r="K110" s="157">
        <f>K22+K27+K66+K77+K82+K97+K101+K104+K109</f>
        <v>1616092343.2800002</v>
      </c>
      <c r="N110" s="106"/>
    </row>
    <row r="111" spans="1:14" x14ac:dyDescent="0.25">
      <c r="A111" s="114" t="s">
        <v>419</v>
      </c>
      <c r="B111" s="158"/>
      <c r="C111" s="158"/>
      <c r="D111" s="158"/>
      <c r="E111" s="159"/>
      <c r="F111" s="159"/>
      <c r="G111" s="160"/>
      <c r="H111" s="158"/>
      <c r="I111" s="158"/>
      <c r="J111" s="158"/>
      <c r="K111" s="161"/>
    </row>
    <row r="112" spans="1:14" ht="75.75" customHeight="1" x14ac:dyDescent="0.25">
      <c r="A112" s="110" t="s">
        <v>155</v>
      </c>
      <c r="B112" s="110" t="s">
        <v>420</v>
      </c>
      <c r="C112" s="110" t="s">
        <v>153</v>
      </c>
      <c r="D112" s="110" t="s">
        <v>390</v>
      </c>
      <c r="E112" s="111" t="s">
        <v>391</v>
      </c>
      <c r="F112" s="111"/>
      <c r="G112" s="112" t="s">
        <v>393</v>
      </c>
      <c r="H112" s="112" t="s">
        <v>394</v>
      </c>
      <c r="I112" s="112" t="s">
        <v>395</v>
      </c>
      <c r="J112" s="112" t="s">
        <v>396</v>
      </c>
      <c r="K112" s="113" t="s">
        <v>147</v>
      </c>
    </row>
    <row r="113" spans="1:11" x14ac:dyDescent="0.25">
      <c r="A113" s="119">
        <v>1</v>
      </c>
      <c r="B113" s="119">
        <v>430042</v>
      </c>
      <c r="C113" s="136" t="s">
        <v>132</v>
      </c>
      <c r="D113" s="162" t="s">
        <v>416</v>
      </c>
      <c r="E113" s="121">
        <v>25</v>
      </c>
      <c r="F113" s="121" t="s">
        <v>399</v>
      </c>
      <c r="G113" s="122">
        <v>20</v>
      </c>
      <c r="H113" s="123">
        <v>102227</v>
      </c>
      <c r="I113" s="123">
        <v>0.42</v>
      </c>
      <c r="J113" s="123">
        <f t="shared" ref="J113:J115" si="10">ROUND(H113*((1-I113)+I113*1.096),2)</f>
        <v>106348.79</v>
      </c>
      <c r="K113" s="123">
        <f>G113*J113</f>
        <v>2126975.7999999998</v>
      </c>
    </row>
    <row r="114" spans="1:11" x14ac:dyDescent="0.25">
      <c r="A114" s="124"/>
      <c r="B114" s="124"/>
      <c r="C114" s="126"/>
      <c r="D114" s="163"/>
      <c r="E114" s="121">
        <v>26</v>
      </c>
      <c r="F114" s="121" t="s">
        <v>399</v>
      </c>
      <c r="G114" s="122">
        <v>55</v>
      </c>
      <c r="H114" s="123">
        <v>230497</v>
      </c>
      <c r="I114" s="123">
        <v>0.4</v>
      </c>
      <c r="J114" s="123">
        <f t="shared" si="10"/>
        <v>239348.08</v>
      </c>
      <c r="K114" s="123">
        <f>G114*J114</f>
        <v>13164144.399999999</v>
      </c>
    </row>
    <row r="115" spans="1:11" x14ac:dyDescent="0.25">
      <c r="A115" s="124"/>
      <c r="B115" s="124"/>
      <c r="C115" s="126"/>
      <c r="D115" s="164"/>
      <c r="E115" s="121">
        <v>27</v>
      </c>
      <c r="F115" s="121" t="s">
        <v>399</v>
      </c>
      <c r="G115" s="122">
        <v>55</v>
      </c>
      <c r="H115" s="123">
        <v>306409</v>
      </c>
      <c r="I115" s="123">
        <v>0.39</v>
      </c>
      <c r="J115" s="123">
        <f t="shared" si="10"/>
        <v>317880.95</v>
      </c>
      <c r="K115" s="123">
        <f>G115*J115</f>
        <v>17483452.25</v>
      </c>
    </row>
    <row r="116" spans="1:11" x14ac:dyDescent="0.25">
      <c r="A116" s="128"/>
      <c r="B116" s="128"/>
      <c r="C116" s="129"/>
      <c r="D116" s="130" t="s">
        <v>400</v>
      </c>
      <c r="E116" s="131"/>
      <c r="F116" s="131"/>
      <c r="G116" s="132">
        <f>SUM(G113:G115)</f>
        <v>130</v>
      </c>
      <c r="H116" s="133"/>
      <c r="I116" s="133"/>
      <c r="J116" s="133"/>
      <c r="K116" s="133">
        <f>SUM(K113:K115)</f>
        <v>32774572.449999999</v>
      </c>
    </row>
    <row r="117" spans="1:11" x14ac:dyDescent="0.25">
      <c r="A117" s="151" t="s">
        <v>421</v>
      </c>
      <c r="B117" s="152"/>
      <c r="C117" s="153"/>
      <c r="D117" s="154"/>
      <c r="E117" s="155"/>
      <c r="F117" s="155"/>
      <c r="G117" s="156">
        <f>G116</f>
        <v>130</v>
      </c>
      <c r="H117" s="157"/>
      <c r="I117" s="157"/>
      <c r="J117" s="157"/>
      <c r="K117" s="157">
        <f>K116</f>
        <v>32774572.449999999</v>
      </c>
    </row>
    <row r="118" spans="1:11" ht="13.5" x14ac:dyDescent="0.25">
      <c r="A118" s="104" t="s">
        <v>422</v>
      </c>
      <c r="B118" s="104"/>
      <c r="C118" s="104"/>
      <c r="E118" s="165"/>
      <c r="F118" s="165"/>
      <c r="G118" s="166"/>
      <c r="H118" s="167"/>
      <c r="I118" s="167"/>
      <c r="J118" s="167"/>
      <c r="K118" s="168"/>
    </row>
    <row r="119" spans="1:11" x14ac:dyDescent="0.25">
      <c r="A119" s="104"/>
      <c r="B119" s="104"/>
      <c r="C119" s="104"/>
      <c r="E119" s="165"/>
      <c r="F119" s="165"/>
      <c r="G119" s="166"/>
      <c r="H119" s="167"/>
      <c r="I119" s="167"/>
      <c r="J119" s="167"/>
      <c r="K119" s="168"/>
    </row>
    <row r="120" spans="1:11" x14ac:dyDescent="0.25">
      <c r="A120" s="104"/>
      <c r="B120" s="104"/>
      <c r="C120" s="104"/>
      <c r="E120" s="165"/>
      <c r="F120" s="165"/>
      <c r="G120" s="166"/>
      <c r="H120" s="167"/>
      <c r="I120" s="167"/>
      <c r="J120" s="167"/>
      <c r="K120" s="168"/>
    </row>
    <row r="121" spans="1:11" hidden="1" outlineLevel="1" x14ac:dyDescent="0.25">
      <c r="A121" s="169" t="s">
        <v>423</v>
      </c>
      <c r="B121" s="170"/>
      <c r="C121" s="171"/>
      <c r="D121" s="170"/>
      <c r="E121" s="165"/>
      <c r="F121" s="165"/>
      <c r="G121" s="172">
        <f>G110+G117</f>
        <v>6200</v>
      </c>
      <c r="H121" s="172"/>
      <c r="I121" s="172"/>
      <c r="J121" s="172"/>
      <c r="K121" s="173">
        <f>K110+K117</f>
        <v>1648866915.7300003</v>
      </c>
    </row>
    <row r="122" spans="1:11" s="106" customFormat="1" collapsed="1" x14ac:dyDescent="0.25">
      <c r="A122" s="102"/>
      <c r="B122" s="102"/>
      <c r="C122" s="103"/>
      <c r="D122" s="104"/>
      <c r="E122" s="104"/>
      <c r="F122" s="104"/>
      <c r="G122" s="105"/>
      <c r="H122" s="104"/>
      <c r="I122" s="104"/>
      <c r="J122" s="104"/>
    </row>
    <row r="125" spans="1:11" s="106" customFormat="1" x14ac:dyDescent="0.25">
      <c r="A125" s="102"/>
      <c r="B125" s="102"/>
      <c r="C125" s="103"/>
      <c r="D125" s="104"/>
      <c r="E125" s="104"/>
      <c r="F125" s="104"/>
      <c r="G125" s="105"/>
      <c r="H125" s="105"/>
      <c r="I125" s="105"/>
      <c r="J125" s="105"/>
    </row>
    <row r="126" spans="1:11" s="106" customFormat="1" x14ac:dyDescent="0.25">
      <c r="A126" s="102"/>
      <c r="B126" s="102"/>
      <c r="C126" s="103"/>
      <c r="D126" s="104"/>
      <c r="E126" s="104"/>
      <c r="F126" s="104"/>
      <c r="G126" s="105"/>
      <c r="H126" s="105"/>
      <c r="I126" s="105"/>
      <c r="J126" s="105"/>
    </row>
  </sheetData>
  <mergeCells count="10">
    <mergeCell ref="C98:C99"/>
    <mergeCell ref="D99:D100"/>
    <mergeCell ref="C102:C103"/>
    <mergeCell ref="C105:C106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34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80"/>
  <sheetViews>
    <sheetView zoomScaleNormal="100" workbookViewId="0">
      <selection activeCell="L64" sqref="L64"/>
    </sheetView>
  </sheetViews>
  <sheetFormatPr defaultRowHeight="12" x14ac:dyDescent="0.25"/>
  <cols>
    <col min="1" max="1" width="5.7109375" style="5" customWidth="1"/>
    <col min="2" max="2" width="11.42578125" style="5" customWidth="1"/>
    <col min="3" max="3" width="43.140625" style="32" customWidth="1"/>
    <col min="4" max="4" width="15.7109375" style="1" customWidth="1"/>
    <col min="5" max="5" width="18.5703125" style="1" customWidth="1"/>
    <col min="6" max="6" width="64.7109375" style="32" customWidth="1"/>
    <col min="7" max="7" width="12.85546875" style="5" customWidth="1"/>
    <col min="8" max="8" width="16" style="214" customWidth="1"/>
    <col min="9" max="9" width="16" style="174" customWidth="1"/>
    <col min="10" max="10" width="16" style="42" customWidth="1"/>
    <col min="11" max="16384" width="9.140625" style="1"/>
  </cols>
  <sheetData>
    <row r="1" spans="1:10" x14ac:dyDescent="0.25">
      <c r="H1" s="44" t="s">
        <v>424</v>
      </c>
    </row>
    <row r="2" spans="1:10" ht="27" customHeight="1" x14ac:dyDescent="0.25">
      <c r="H2" s="43" t="s">
        <v>161</v>
      </c>
    </row>
    <row r="3" spans="1:10" x14ac:dyDescent="0.25">
      <c r="H3" s="44" t="s">
        <v>160</v>
      </c>
    </row>
    <row r="4" spans="1:10" x14ac:dyDescent="0.25">
      <c r="H4" s="44" t="s">
        <v>159</v>
      </c>
    </row>
    <row r="5" spans="1:10" x14ac:dyDescent="0.25">
      <c r="G5" s="175"/>
      <c r="H5" s="107" t="s">
        <v>476</v>
      </c>
      <c r="I5" s="176"/>
      <c r="J5" s="58"/>
    </row>
    <row r="6" spans="1:10" x14ac:dyDescent="0.25">
      <c r="H6" s="214" t="str">
        <f>'ВМП _2026'!J6</f>
        <v>от 31.03.2026 № 6/4</v>
      </c>
    </row>
    <row r="8" spans="1:10" x14ac:dyDescent="0.25">
      <c r="H8" s="177" t="s">
        <v>424</v>
      </c>
    </row>
    <row r="9" spans="1:10" ht="30.75" customHeight="1" x14ac:dyDescent="0.25">
      <c r="H9" s="178" t="s">
        <v>161</v>
      </c>
    </row>
    <row r="10" spans="1:10" x14ac:dyDescent="0.25">
      <c r="H10" s="44" t="s">
        <v>160</v>
      </c>
    </row>
    <row r="11" spans="1:10" x14ac:dyDescent="0.25">
      <c r="H11" s="44" t="s">
        <v>159</v>
      </c>
      <c r="J11" s="179"/>
    </row>
    <row r="12" spans="1:10" x14ac:dyDescent="0.25">
      <c r="H12" s="107" t="s">
        <v>158</v>
      </c>
      <c r="J12" s="44"/>
    </row>
    <row r="13" spans="1:10" x14ac:dyDescent="0.25">
      <c r="H13" s="107" t="str">
        <f>'[9]ВМП _2026'!J6</f>
        <v>от  29.12.2025 № 18/13</v>
      </c>
      <c r="J13" s="44"/>
    </row>
    <row r="14" spans="1:10" x14ac:dyDescent="0.25">
      <c r="H14" s="180"/>
      <c r="I14" s="181"/>
      <c r="J14" s="181"/>
    </row>
    <row r="15" spans="1:10" ht="14.25" x14ac:dyDescent="0.25">
      <c r="A15" s="235" t="s">
        <v>425</v>
      </c>
      <c r="B15" s="235"/>
      <c r="C15" s="235"/>
      <c r="D15" s="235"/>
      <c r="E15" s="235"/>
      <c r="F15" s="235"/>
      <c r="G15" s="235"/>
      <c r="H15" s="235"/>
      <c r="I15" s="235"/>
      <c r="J15" s="235"/>
    </row>
    <row r="17" spans="1:10" ht="36" x14ac:dyDescent="0.25">
      <c r="A17" s="182" t="s">
        <v>155</v>
      </c>
      <c r="B17" s="110" t="s">
        <v>420</v>
      </c>
      <c r="C17" s="183" t="s">
        <v>153</v>
      </c>
      <c r="D17" s="184" t="s">
        <v>426</v>
      </c>
      <c r="E17" s="182" t="s">
        <v>427</v>
      </c>
      <c r="F17" s="182" t="s">
        <v>428</v>
      </c>
      <c r="G17" s="182" t="s">
        <v>429</v>
      </c>
      <c r="H17" s="220" t="s">
        <v>430</v>
      </c>
      <c r="I17" s="221" t="s">
        <v>431</v>
      </c>
      <c r="J17" s="222" t="s">
        <v>432</v>
      </c>
    </row>
    <row r="18" spans="1:10" x14ac:dyDescent="0.25">
      <c r="A18" s="27">
        <v>1</v>
      </c>
      <c r="B18" s="27">
        <v>430006</v>
      </c>
      <c r="C18" s="23" t="s">
        <v>142</v>
      </c>
      <c r="D18" s="24" t="s">
        <v>433</v>
      </c>
      <c r="E18" s="217" t="s">
        <v>453</v>
      </c>
      <c r="F18" s="218" t="s">
        <v>454</v>
      </c>
      <c r="G18" s="27" t="s">
        <v>441</v>
      </c>
      <c r="H18" s="217">
        <v>5</v>
      </c>
      <c r="I18" s="217">
        <v>16251.98</v>
      </c>
      <c r="J18" s="186">
        <f t="shared" ref="J18:J19" si="0">H18*I18</f>
        <v>81259.899999999994</v>
      </c>
    </row>
    <row r="19" spans="1:10" x14ac:dyDescent="0.25">
      <c r="A19" s="18"/>
      <c r="B19" s="18"/>
      <c r="C19" s="25"/>
      <c r="D19" s="187"/>
      <c r="E19" s="217" t="s">
        <v>451</v>
      </c>
      <c r="F19" s="219" t="s">
        <v>452</v>
      </c>
      <c r="G19" s="27" t="s">
        <v>436</v>
      </c>
      <c r="H19" s="185">
        <v>5</v>
      </c>
      <c r="I19" s="186">
        <v>30651.3</v>
      </c>
      <c r="J19" s="186">
        <f t="shared" si="0"/>
        <v>153256.5</v>
      </c>
    </row>
    <row r="20" spans="1:10" x14ac:dyDescent="0.25">
      <c r="A20" s="18"/>
      <c r="B20" s="18"/>
      <c r="C20" s="25"/>
      <c r="D20" s="187"/>
      <c r="E20" s="203" t="s">
        <v>434</v>
      </c>
      <c r="F20" s="204" t="s">
        <v>435</v>
      </c>
      <c r="G20" s="226" t="s">
        <v>436</v>
      </c>
      <c r="H20" s="185">
        <v>12</v>
      </c>
      <c r="I20" s="186">
        <v>33581.64</v>
      </c>
      <c r="J20" s="186">
        <f>H20*I20</f>
        <v>402979.68</v>
      </c>
    </row>
    <row r="21" spans="1:10" x14ac:dyDescent="0.25">
      <c r="A21" s="18"/>
      <c r="B21" s="18"/>
      <c r="C21" s="187"/>
      <c r="D21" s="188" t="s">
        <v>437</v>
      </c>
      <c r="E21" s="189"/>
      <c r="F21" s="190"/>
      <c r="G21" s="227"/>
      <c r="H21" s="192">
        <f>SUM(H18:H20)</f>
        <v>22</v>
      </c>
      <c r="I21" s="193"/>
      <c r="J21" s="193">
        <f>SUM(J18:J20)</f>
        <v>637496.07999999996</v>
      </c>
    </row>
    <row r="22" spans="1:10" x14ac:dyDescent="0.25">
      <c r="A22" s="18"/>
      <c r="B22" s="18"/>
      <c r="C22" s="194" t="s">
        <v>141</v>
      </c>
      <c r="D22" s="195"/>
      <c r="E22" s="195"/>
      <c r="F22" s="196"/>
      <c r="G22" s="223"/>
      <c r="H22" s="224">
        <f>SUM(H21)</f>
        <v>22</v>
      </c>
      <c r="I22" s="225"/>
      <c r="J22" s="225">
        <f t="shared" ref="J22" si="1">SUM(J21)</f>
        <v>637496.07999999996</v>
      </c>
    </row>
    <row r="23" spans="1:10" x14ac:dyDescent="0.25">
      <c r="A23" s="27">
        <v>2</v>
      </c>
      <c r="B23" s="27">
        <v>430037</v>
      </c>
      <c r="C23" s="23" t="s">
        <v>438</v>
      </c>
      <c r="D23" s="24" t="s">
        <v>433</v>
      </c>
      <c r="E23" s="24" t="s">
        <v>439</v>
      </c>
      <c r="F23" s="23" t="s">
        <v>440</v>
      </c>
      <c r="G23" s="27" t="s">
        <v>441</v>
      </c>
      <c r="H23" s="185">
        <v>90</v>
      </c>
      <c r="I23" s="186">
        <v>5417.33</v>
      </c>
      <c r="J23" s="186">
        <f t="shared" ref="J23:J31" si="2">H23*I23</f>
        <v>487559.7</v>
      </c>
    </row>
    <row r="24" spans="1:10" x14ac:dyDescent="0.25">
      <c r="A24" s="18"/>
      <c r="B24" s="18"/>
      <c r="C24" s="25"/>
      <c r="D24" s="187"/>
      <c r="E24" s="24" t="s">
        <v>442</v>
      </c>
      <c r="F24" s="23" t="s">
        <v>443</v>
      </c>
      <c r="G24" s="27" t="s">
        <v>441</v>
      </c>
      <c r="H24" s="185">
        <v>5</v>
      </c>
      <c r="I24" s="186">
        <v>6359.47</v>
      </c>
      <c r="J24" s="186">
        <f t="shared" si="2"/>
        <v>31797.350000000002</v>
      </c>
    </row>
    <row r="25" spans="1:10" x14ac:dyDescent="0.25">
      <c r="A25" s="18"/>
      <c r="B25" s="18"/>
      <c r="C25" s="25"/>
      <c r="D25" s="187"/>
      <c r="E25" s="24" t="s">
        <v>444</v>
      </c>
      <c r="F25" s="23" t="s">
        <v>445</v>
      </c>
      <c r="G25" s="27" t="s">
        <v>446</v>
      </c>
      <c r="H25" s="185">
        <v>130</v>
      </c>
      <c r="I25" s="186">
        <v>4294.58</v>
      </c>
      <c r="J25" s="186">
        <f t="shared" si="2"/>
        <v>558295.4</v>
      </c>
    </row>
    <row r="26" spans="1:10" x14ac:dyDescent="0.25">
      <c r="A26" s="18"/>
      <c r="B26" s="18"/>
      <c r="C26" s="25"/>
      <c r="D26" s="187"/>
      <c r="E26" s="24" t="s">
        <v>447</v>
      </c>
      <c r="F26" s="23" t="s">
        <v>448</v>
      </c>
      <c r="G26" s="27" t="s">
        <v>446</v>
      </c>
      <c r="H26" s="185">
        <v>15</v>
      </c>
      <c r="I26" s="186">
        <v>5325.28</v>
      </c>
      <c r="J26" s="186">
        <f t="shared" si="2"/>
        <v>79879.199999999997</v>
      </c>
    </row>
    <row r="27" spans="1:10" x14ac:dyDescent="0.25">
      <c r="A27" s="18"/>
      <c r="B27" s="18"/>
      <c r="C27" s="25"/>
      <c r="D27" s="187"/>
      <c r="E27" s="24" t="s">
        <v>449</v>
      </c>
      <c r="F27" s="23" t="s">
        <v>450</v>
      </c>
      <c r="G27" s="27" t="s">
        <v>441</v>
      </c>
      <c r="H27" s="185">
        <v>2190</v>
      </c>
      <c r="I27" s="186">
        <v>6182.82</v>
      </c>
      <c r="J27" s="186">
        <f t="shared" si="2"/>
        <v>13540375.799999999</v>
      </c>
    </row>
    <row r="28" spans="1:10" x14ac:dyDescent="0.25">
      <c r="A28" s="18"/>
      <c r="B28" s="18"/>
      <c r="C28" s="25"/>
      <c r="D28" s="187"/>
      <c r="E28" s="24" t="s">
        <v>451</v>
      </c>
      <c r="F28" s="23" t="s">
        <v>452</v>
      </c>
      <c r="G28" s="27" t="s">
        <v>436</v>
      </c>
      <c r="H28" s="185">
        <v>3</v>
      </c>
      <c r="I28" s="186">
        <v>30651.3</v>
      </c>
      <c r="J28" s="186">
        <f t="shared" si="2"/>
        <v>91953.9</v>
      </c>
    </row>
    <row r="29" spans="1:10" x14ac:dyDescent="0.25">
      <c r="A29" s="18"/>
      <c r="B29" s="18"/>
      <c r="C29" s="25"/>
      <c r="D29" s="187"/>
      <c r="E29" s="24" t="s">
        <v>434</v>
      </c>
      <c r="F29" s="23" t="s">
        <v>435</v>
      </c>
      <c r="G29" s="27" t="s">
        <v>436</v>
      </c>
      <c r="H29" s="185">
        <v>21</v>
      </c>
      <c r="I29" s="186">
        <v>33581.64</v>
      </c>
      <c r="J29" s="186">
        <f t="shared" si="2"/>
        <v>705214.44</v>
      </c>
    </row>
    <row r="30" spans="1:10" x14ac:dyDescent="0.25">
      <c r="A30" s="18"/>
      <c r="B30" s="18"/>
      <c r="C30" s="25"/>
      <c r="D30" s="187"/>
      <c r="E30" s="24" t="s">
        <v>453</v>
      </c>
      <c r="F30" s="23" t="s">
        <v>454</v>
      </c>
      <c r="G30" s="27" t="s">
        <v>441</v>
      </c>
      <c r="H30" s="185">
        <v>16</v>
      </c>
      <c r="I30" s="186">
        <v>16251.98</v>
      </c>
      <c r="J30" s="186">
        <f t="shared" si="2"/>
        <v>260031.68</v>
      </c>
    </row>
    <row r="31" spans="1:10" x14ac:dyDescent="0.25">
      <c r="A31" s="18"/>
      <c r="B31" s="18"/>
      <c r="C31" s="25"/>
      <c r="D31" s="187"/>
      <c r="E31" s="24" t="s">
        <v>455</v>
      </c>
      <c r="F31" s="23" t="s">
        <v>456</v>
      </c>
      <c r="G31" s="27" t="s">
        <v>441</v>
      </c>
      <c r="H31" s="185">
        <v>10</v>
      </c>
      <c r="I31" s="186">
        <v>241356.48</v>
      </c>
      <c r="J31" s="186">
        <f t="shared" si="2"/>
        <v>2413564.8000000003</v>
      </c>
    </row>
    <row r="32" spans="1:10" x14ac:dyDescent="0.25">
      <c r="A32" s="18"/>
      <c r="B32" s="18"/>
      <c r="C32" s="187"/>
      <c r="D32" s="188" t="s">
        <v>437</v>
      </c>
      <c r="E32" s="189"/>
      <c r="F32" s="190"/>
      <c r="G32" s="191"/>
      <c r="H32" s="192">
        <f>SUM(H23:H31)</f>
        <v>2480</v>
      </c>
      <c r="I32" s="193"/>
      <c r="J32" s="193">
        <f t="shared" ref="J32" si="3">SUM(J23:J31)</f>
        <v>18168672.27</v>
      </c>
    </row>
    <row r="33" spans="1:10" x14ac:dyDescent="0.25">
      <c r="A33" s="18"/>
      <c r="B33" s="18"/>
      <c r="C33" s="25"/>
      <c r="D33" s="24" t="s">
        <v>457</v>
      </c>
      <c r="E33" s="24" t="s">
        <v>442</v>
      </c>
      <c r="F33" s="23" t="s">
        <v>443</v>
      </c>
      <c r="G33" s="27" t="s">
        <v>441</v>
      </c>
      <c r="H33" s="185">
        <v>468</v>
      </c>
      <c r="I33" s="186">
        <v>6359.47</v>
      </c>
      <c r="J33" s="186">
        <f>H33*I33</f>
        <v>2976231.96</v>
      </c>
    </row>
    <row r="34" spans="1:10" x14ac:dyDescent="0.25">
      <c r="A34" s="18"/>
      <c r="B34" s="18"/>
      <c r="C34" s="25"/>
      <c r="D34" s="187"/>
      <c r="E34" s="24" t="s">
        <v>449</v>
      </c>
      <c r="F34" s="23" t="s">
        <v>450</v>
      </c>
      <c r="G34" s="27" t="s">
        <v>441</v>
      </c>
      <c r="H34" s="185">
        <f>ROUND(152*12.3*12,0)</f>
        <v>22435</v>
      </c>
      <c r="I34" s="186">
        <v>6182.82</v>
      </c>
      <c r="J34" s="186">
        <f>H34*I34</f>
        <v>138711566.69999999</v>
      </c>
    </row>
    <row r="35" spans="1:10" x14ac:dyDescent="0.25">
      <c r="A35" s="18"/>
      <c r="B35" s="18"/>
      <c r="C35" s="187"/>
      <c r="D35" s="188" t="s">
        <v>458</v>
      </c>
      <c r="E35" s="189"/>
      <c r="F35" s="190"/>
      <c r="G35" s="191"/>
      <c r="H35" s="192">
        <f>SUM(H33:H34)</f>
        <v>22903</v>
      </c>
      <c r="I35" s="193"/>
      <c r="J35" s="193">
        <f>SUM(J33:J34)</f>
        <v>141687798.66</v>
      </c>
    </row>
    <row r="36" spans="1:10" x14ac:dyDescent="0.25">
      <c r="A36" s="18"/>
      <c r="B36" s="18"/>
      <c r="C36" s="25"/>
      <c r="D36" s="24" t="s">
        <v>459</v>
      </c>
      <c r="E36" s="24" t="s">
        <v>444</v>
      </c>
      <c r="F36" s="23" t="s">
        <v>445</v>
      </c>
      <c r="G36" s="27" t="s">
        <v>446</v>
      </c>
      <c r="H36" s="185">
        <v>4317</v>
      </c>
      <c r="I36" s="186">
        <v>4294.58</v>
      </c>
      <c r="J36" s="186">
        <f>H36*I36</f>
        <v>18539701.859999999</v>
      </c>
    </row>
    <row r="37" spans="1:10" x14ac:dyDescent="0.25">
      <c r="A37" s="18"/>
      <c r="B37" s="18"/>
      <c r="C37" s="25"/>
      <c r="D37" s="187"/>
      <c r="E37" s="24" t="s">
        <v>447</v>
      </c>
      <c r="F37" s="23" t="s">
        <v>448</v>
      </c>
      <c r="G37" s="27" t="s">
        <v>446</v>
      </c>
      <c r="H37" s="185">
        <v>380</v>
      </c>
      <c r="I37" s="186">
        <v>5325.28</v>
      </c>
      <c r="J37" s="186">
        <f>H37*I37</f>
        <v>2023606.4</v>
      </c>
    </row>
    <row r="38" spans="1:10" x14ac:dyDescent="0.25">
      <c r="A38" s="18"/>
      <c r="B38" s="18"/>
      <c r="C38" s="25"/>
      <c r="D38" s="187"/>
      <c r="E38" s="24" t="s">
        <v>460</v>
      </c>
      <c r="F38" s="23" t="s">
        <v>461</v>
      </c>
      <c r="G38" s="27" t="s">
        <v>446</v>
      </c>
      <c r="H38" s="185">
        <v>293</v>
      </c>
      <c r="I38" s="186">
        <v>4681.09</v>
      </c>
      <c r="J38" s="186">
        <f>H38*I38</f>
        <v>1371559.37</v>
      </c>
    </row>
    <row r="39" spans="1:10" x14ac:dyDescent="0.25">
      <c r="A39" s="18"/>
      <c r="B39" s="18"/>
      <c r="C39" s="25"/>
      <c r="D39" s="187"/>
      <c r="E39" s="24" t="s">
        <v>442</v>
      </c>
      <c r="F39" s="23" t="s">
        <v>443</v>
      </c>
      <c r="G39" s="27" t="s">
        <v>441</v>
      </c>
      <c r="H39" s="185">
        <v>800</v>
      </c>
      <c r="I39" s="186">
        <v>6359.47</v>
      </c>
      <c r="J39" s="186">
        <f>H39*I39</f>
        <v>5087576</v>
      </c>
    </row>
    <row r="40" spans="1:10" x14ac:dyDescent="0.25">
      <c r="A40" s="18"/>
      <c r="B40" s="18"/>
      <c r="C40" s="25"/>
      <c r="D40" s="187"/>
      <c r="E40" s="24" t="s">
        <v>449</v>
      </c>
      <c r="F40" s="23" t="s">
        <v>450</v>
      </c>
      <c r="G40" s="27" t="s">
        <v>441</v>
      </c>
      <c r="H40" s="185">
        <v>24472</v>
      </c>
      <c r="I40" s="186">
        <v>6182.82</v>
      </c>
      <c r="J40" s="186">
        <f>H40*I40</f>
        <v>151305971.03999999</v>
      </c>
    </row>
    <row r="41" spans="1:10" x14ac:dyDescent="0.25">
      <c r="A41" s="18"/>
      <c r="B41" s="18"/>
      <c r="C41" s="187"/>
      <c r="D41" s="188" t="s">
        <v>462</v>
      </c>
      <c r="E41" s="189"/>
      <c r="F41" s="190"/>
      <c r="G41" s="191"/>
      <c r="H41" s="192">
        <f>SUM(H36:H40)</f>
        <v>30262</v>
      </c>
      <c r="I41" s="193"/>
      <c r="J41" s="193">
        <f>SUM(J36:J40)</f>
        <v>178328414.66999999</v>
      </c>
    </row>
    <row r="42" spans="1:10" x14ac:dyDescent="0.25">
      <c r="A42" s="18"/>
      <c r="B42" s="18"/>
      <c r="C42" s="194" t="s">
        <v>463</v>
      </c>
      <c r="D42" s="195"/>
      <c r="E42" s="195"/>
      <c r="F42" s="196"/>
      <c r="G42" s="197"/>
      <c r="H42" s="198">
        <f>SUM(H32,H35,H41)</f>
        <v>55645</v>
      </c>
      <c r="I42" s="50"/>
      <c r="J42" s="50">
        <f>SUM(J32,J35,J41)</f>
        <v>338184885.60000002</v>
      </c>
    </row>
    <row r="43" spans="1:10" x14ac:dyDescent="0.25">
      <c r="A43" s="27">
        <v>3</v>
      </c>
      <c r="B43" s="27">
        <v>430038</v>
      </c>
      <c r="C43" s="236" t="s">
        <v>134</v>
      </c>
      <c r="D43" s="24" t="s">
        <v>433</v>
      </c>
      <c r="E43" s="24" t="s">
        <v>444</v>
      </c>
      <c r="F43" s="23" t="s">
        <v>445</v>
      </c>
      <c r="G43" s="27" t="s">
        <v>446</v>
      </c>
      <c r="H43" s="185">
        <v>20</v>
      </c>
      <c r="I43" s="186">
        <v>4294.58</v>
      </c>
      <c r="J43" s="186">
        <f>H43*I43</f>
        <v>85891.6</v>
      </c>
    </row>
    <row r="44" spans="1:10" x14ac:dyDescent="0.25">
      <c r="A44" s="18"/>
      <c r="B44" s="18"/>
      <c r="C44" s="237"/>
      <c r="D44" s="187"/>
      <c r="E44" s="24" t="s">
        <v>464</v>
      </c>
      <c r="F44" s="23" t="s">
        <v>465</v>
      </c>
      <c r="G44" s="27" t="s">
        <v>441</v>
      </c>
      <c r="H44" s="185">
        <v>10</v>
      </c>
      <c r="I44" s="186">
        <v>5888.4</v>
      </c>
      <c r="J44" s="186">
        <f>H44*I44</f>
        <v>58884</v>
      </c>
    </row>
    <row r="45" spans="1:10" x14ac:dyDescent="0.25">
      <c r="A45" s="18"/>
      <c r="B45" s="18"/>
      <c r="C45" s="25"/>
      <c r="D45" s="187"/>
      <c r="E45" s="24" t="s">
        <v>447</v>
      </c>
      <c r="F45" s="23" t="s">
        <v>448</v>
      </c>
      <c r="G45" s="27" t="s">
        <v>446</v>
      </c>
      <c r="H45" s="185">
        <v>365</v>
      </c>
      <c r="I45" s="186">
        <v>5325.28</v>
      </c>
      <c r="J45" s="186">
        <f>H45*I45</f>
        <v>1943727.2</v>
      </c>
    </row>
    <row r="46" spans="1:10" x14ac:dyDescent="0.25">
      <c r="A46" s="18"/>
      <c r="B46" s="18"/>
      <c r="C46" s="25"/>
      <c r="D46" s="187"/>
      <c r="E46" s="24" t="s">
        <v>466</v>
      </c>
      <c r="F46" s="23" t="s">
        <v>467</v>
      </c>
      <c r="G46" s="27" t="s">
        <v>436</v>
      </c>
      <c r="H46" s="185">
        <v>10</v>
      </c>
      <c r="I46" s="186">
        <v>32116.47</v>
      </c>
      <c r="J46" s="186">
        <f>H46*I46</f>
        <v>321164.7</v>
      </c>
    </row>
    <row r="47" spans="1:10" x14ac:dyDescent="0.25">
      <c r="A47" s="18"/>
      <c r="B47" s="18"/>
      <c r="C47" s="25"/>
      <c r="D47" s="187"/>
      <c r="E47" s="24" t="s">
        <v>434</v>
      </c>
      <c r="F47" s="23" t="s">
        <v>435</v>
      </c>
      <c r="G47" s="27" t="s">
        <v>436</v>
      </c>
      <c r="H47" s="185">
        <v>10</v>
      </c>
      <c r="I47" s="186">
        <v>33581.64</v>
      </c>
      <c r="J47" s="186">
        <f>H47*I47</f>
        <v>335816.4</v>
      </c>
    </row>
    <row r="48" spans="1:10" x14ac:dyDescent="0.25">
      <c r="A48" s="18"/>
      <c r="B48" s="18"/>
      <c r="C48" s="187"/>
      <c r="D48" s="188" t="s">
        <v>437</v>
      </c>
      <c r="E48" s="189"/>
      <c r="F48" s="190"/>
      <c r="G48" s="191"/>
      <c r="H48" s="192">
        <f>SUM(H43:H47)</f>
        <v>415</v>
      </c>
      <c r="I48" s="193"/>
      <c r="J48" s="193">
        <f t="shared" ref="J48" si="4">SUM(J43:J47)</f>
        <v>2745483.9</v>
      </c>
    </row>
    <row r="49" spans="1:10" x14ac:dyDescent="0.25">
      <c r="A49" s="18"/>
      <c r="B49" s="18"/>
      <c r="C49" s="25"/>
      <c r="D49" s="24" t="s">
        <v>459</v>
      </c>
      <c r="E49" s="24" t="s">
        <v>444</v>
      </c>
      <c r="F49" s="23" t="s">
        <v>445</v>
      </c>
      <c r="G49" s="27" t="s">
        <v>446</v>
      </c>
      <c r="H49" s="185">
        <v>25</v>
      </c>
      <c r="I49" s="186">
        <v>4294.58</v>
      </c>
      <c r="J49" s="186">
        <f>H49*I49</f>
        <v>107364.5</v>
      </c>
    </row>
    <row r="50" spans="1:10" x14ac:dyDescent="0.25">
      <c r="A50" s="18"/>
      <c r="B50" s="18"/>
      <c r="C50" s="25"/>
      <c r="D50" s="187"/>
      <c r="E50" s="24" t="s">
        <v>464</v>
      </c>
      <c r="F50" s="23" t="s">
        <v>465</v>
      </c>
      <c r="G50" s="27" t="s">
        <v>441</v>
      </c>
      <c r="H50" s="185">
        <v>25</v>
      </c>
      <c r="I50" s="186">
        <v>5888.4</v>
      </c>
      <c r="J50" s="186">
        <f>H50*I50</f>
        <v>147210</v>
      </c>
    </row>
    <row r="51" spans="1:10" x14ac:dyDescent="0.25">
      <c r="A51" s="18"/>
      <c r="B51" s="18"/>
      <c r="C51" s="25"/>
      <c r="D51" s="187"/>
      <c r="E51" s="24" t="s">
        <v>447</v>
      </c>
      <c r="F51" s="23" t="s">
        <v>448</v>
      </c>
      <c r="G51" s="27" t="s">
        <v>446</v>
      </c>
      <c r="H51" s="185">
        <v>730</v>
      </c>
      <c r="I51" s="186">
        <v>5325.28</v>
      </c>
      <c r="J51" s="186">
        <f>H51*I51</f>
        <v>3887454.4</v>
      </c>
    </row>
    <row r="52" spans="1:10" x14ac:dyDescent="0.25">
      <c r="A52" s="18"/>
      <c r="B52" s="18"/>
      <c r="C52" s="25"/>
      <c r="D52" s="187"/>
      <c r="E52" s="24" t="s">
        <v>460</v>
      </c>
      <c r="F52" s="23" t="s">
        <v>461</v>
      </c>
      <c r="G52" s="27" t="s">
        <v>446</v>
      </c>
      <c r="H52" s="185">
        <v>5</v>
      </c>
      <c r="I52" s="186">
        <v>4681.09</v>
      </c>
      <c r="J52" s="186">
        <f>H52*I52</f>
        <v>23405.45</v>
      </c>
    </row>
    <row r="53" spans="1:10" x14ac:dyDescent="0.25">
      <c r="A53" s="18"/>
      <c r="B53" s="18"/>
      <c r="C53" s="187"/>
      <c r="D53" s="188" t="s">
        <v>462</v>
      </c>
      <c r="E53" s="189"/>
      <c r="F53" s="190"/>
      <c r="G53" s="191"/>
      <c r="H53" s="192">
        <f>SUM(H49:H52)</f>
        <v>785</v>
      </c>
      <c r="I53" s="193"/>
      <c r="J53" s="193">
        <f t="shared" ref="J53" si="5">SUM(J49:J52)</f>
        <v>4165434.35</v>
      </c>
    </row>
    <row r="54" spans="1:10" x14ac:dyDescent="0.25">
      <c r="A54" s="18"/>
      <c r="B54" s="18"/>
      <c r="C54" s="194" t="s">
        <v>133</v>
      </c>
      <c r="D54" s="195"/>
      <c r="E54" s="195"/>
      <c r="F54" s="196"/>
      <c r="G54" s="197"/>
      <c r="H54" s="198">
        <f>SUM(H48,H53)</f>
        <v>1200</v>
      </c>
      <c r="I54" s="50"/>
      <c r="J54" s="50">
        <f t="shared" ref="J54" si="6">SUM(J48,J53)</f>
        <v>6910918.25</v>
      </c>
    </row>
    <row r="55" spans="1:10" x14ac:dyDescent="0.25">
      <c r="A55" s="27">
        <v>4</v>
      </c>
      <c r="B55" s="27">
        <v>430042</v>
      </c>
      <c r="C55" s="236" t="s">
        <v>132</v>
      </c>
      <c r="D55" s="24" t="s">
        <v>433</v>
      </c>
      <c r="E55" s="24" t="s">
        <v>434</v>
      </c>
      <c r="F55" s="23" t="s">
        <v>435</v>
      </c>
      <c r="G55" s="27" t="s">
        <v>436</v>
      </c>
      <c r="H55" s="185">
        <v>5</v>
      </c>
      <c r="I55" s="186">
        <v>33581.64</v>
      </c>
      <c r="J55" s="186">
        <f>H55*I55</f>
        <v>167908.2</v>
      </c>
    </row>
    <row r="56" spans="1:10" x14ac:dyDescent="0.25">
      <c r="A56" s="18"/>
      <c r="B56" s="18"/>
      <c r="C56" s="238"/>
      <c r="D56" s="188" t="s">
        <v>437</v>
      </c>
      <c r="E56" s="189"/>
      <c r="F56" s="190"/>
      <c r="G56" s="191"/>
      <c r="H56" s="192">
        <f>SUM(H55)</f>
        <v>5</v>
      </c>
      <c r="I56" s="193"/>
      <c r="J56" s="193">
        <f t="shared" ref="J56:J57" si="7">SUM(J55)</f>
        <v>167908.2</v>
      </c>
    </row>
    <row r="57" spans="1:10" x14ac:dyDescent="0.25">
      <c r="A57" s="199"/>
      <c r="B57" s="199"/>
      <c r="C57" s="11" t="s">
        <v>131</v>
      </c>
      <c r="D57" s="53"/>
      <c r="E57" s="53"/>
      <c r="F57" s="200"/>
      <c r="G57" s="201"/>
      <c r="H57" s="198">
        <f>SUM(H56)</f>
        <v>5</v>
      </c>
      <c r="I57" s="50"/>
      <c r="J57" s="50">
        <f t="shared" si="7"/>
        <v>167908.2</v>
      </c>
    </row>
    <row r="58" spans="1:10" x14ac:dyDescent="0.25">
      <c r="A58" s="202">
        <v>5</v>
      </c>
      <c r="B58" s="202">
        <v>430048</v>
      </c>
      <c r="C58" s="239" t="s">
        <v>128</v>
      </c>
      <c r="D58" s="203" t="s">
        <v>433</v>
      </c>
      <c r="E58" s="203" t="s">
        <v>466</v>
      </c>
      <c r="F58" s="204" t="s">
        <v>467</v>
      </c>
      <c r="G58" s="202" t="s">
        <v>436</v>
      </c>
      <c r="H58" s="185">
        <v>45</v>
      </c>
      <c r="I58" s="186">
        <v>32116.47</v>
      </c>
      <c r="J58" s="186">
        <f>H58*I58</f>
        <v>1445241.1500000001</v>
      </c>
    </row>
    <row r="59" spans="1:10" x14ac:dyDescent="0.25">
      <c r="A59" s="18"/>
      <c r="B59" s="18"/>
      <c r="C59" s="240"/>
      <c r="D59" s="188" t="s">
        <v>437</v>
      </c>
      <c r="E59" s="189"/>
      <c r="F59" s="190"/>
      <c r="G59" s="191"/>
      <c r="H59" s="192">
        <f>SUM(H58:H58)</f>
        <v>45</v>
      </c>
      <c r="I59" s="193"/>
      <c r="J59" s="193">
        <f>SUM(J58:J58)</f>
        <v>1445241.1500000001</v>
      </c>
    </row>
    <row r="60" spans="1:10" x14ac:dyDescent="0.25">
      <c r="A60" s="18"/>
      <c r="B60" s="18"/>
      <c r="C60" s="194" t="s">
        <v>127</v>
      </c>
      <c r="D60" s="195"/>
      <c r="E60" s="195"/>
      <c r="F60" s="196"/>
      <c r="G60" s="197"/>
      <c r="H60" s="198">
        <f>SUM(H59)</f>
        <v>45</v>
      </c>
      <c r="I60" s="50"/>
      <c r="J60" s="50">
        <f t="shared" ref="J60" si="8">SUM(J59)</f>
        <v>1445241.1500000001</v>
      </c>
    </row>
    <row r="61" spans="1:10" x14ac:dyDescent="0.25">
      <c r="A61" s="27">
        <v>6</v>
      </c>
      <c r="B61" s="27">
        <v>430141</v>
      </c>
      <c r="C61" s="23" t="s">
        <v>468</v>
      </c>
      <c r="D61" s="24" t="s">
        <v>459</v>
      </c>
      <c r="E61" s="24" t="s">
        <v>449</v>
      </c>
      <c r="F61" s="23" t="s">
        <v>450</v>
      </c>
      <c r="G61" s="27" t="s">
        <v>441</v>
      </c>
      <c r="H61" s="185">
        <v>4992</v>
      </c>
      <c r="I61" s="186">
        <v>6182.82</v>
      </c>
      <c r="J61" s="186">
        <f>H61*I61</f>
        <v>30864637.439999998</v>
      </c>
    </row>
    <row r="62" spans="1:10" x14ac:dyDescent="0.25">
      <c r="A62" s="18"/>
      <c r="B62" s="18"/>
      <c r="C62" s="187"/>
      <c r="D62" s="188" t="s">
        <v>462</v>
      </c>
      <c r="E62" s="189"/>
      <c r="F62" s="190"/>
      <c r="G62" s="191"/>
      <c r="H62" s="192">
        <f>SUM(H61)</f>
        <v>4992</v>
      </c>
      <c r="I62" s="193"/>
      <c r="J62" s="193">
        <f t="shared" ref="J62:J63" si="9">SUM(J61)</f>
        <v>30864637.439999998</v>
      </c>
    </row>
    <row r="63" spans="1:10" x14ac:dyDescent="0.25">
      <c r="A63" s="18"/>
      <c r="B63" s="18"/>
      <c r="C63" s="194" t="s">
        <v>469</v>
      </c>
      <c r="D63" s="195"/>
      <c r="E63" s="195"/>
      <c r="F63" s="196"/>
      <c r="G63" s="197"/>
      <c r="H63" s="198">
        <f>SUM(H62)</f>
        <v>4992</v>
      </c>
      <c r="I63" s="50"/>
      <c r="J63" s="50">
        <f t="shared" si="9"/>
        <v>30864637.439999998</v>
      </c>
    </row>
    <row r="64" spans="1:10" x14ac:dyDescent="0.25">
      <c r="A64" s="27">
        <v>7</v>
      </c>
      <c r="B64" s="27">
        <v>430332</v>
      </c>
      <c r="C64" s="23" t="s">
        <v>470</v>
      </c>
      <c r="D64" s="24" t="s">
        <v>459</v>
      </c>
      <c r="E64" s="24" t="s">
        <v>449</v>
      </c>
      <c r="F64" s="23" t="s">
        <v>450</v>
      </c>
      <c r="G64" s="27" t="s">
        <v>441</v>
      </c>
      <c r="H64" s="185">
        <v>23822</v>
      </c>
      <c r="I64" s="186">
        <v>6182.82</v>
      </c>
      <c r="J64" s="186">
        <f>H64*I64</f>
        <v>147287138.03999999</v>
      </c>
    </row>
    <row r="65" spans="1:10" x14ac:dyDescent="0.25">
      <c r="A65" s="18"/>
      <c r="B65" s="18"/>
      <c r="C65" s="187"/>
      <c r="D65" s="188" t="s">
        <v>462</v>
      </c>
      <c r="E65" s="189"/>
      <c r="F65" s="190"/>
      <c r="G65" s="191"/>
      <c r="H65" s="192">
        <f>SUM(H64)</f>
        <v>23822</v>
      </c>
      <c r="I65" s="193"/>
      <c r="J65" s="193">
        <f t="shared" ref="J65:J66" si="10">SUM(J64)</f>
        <v>147287138.03999999</v>
      </c>
    </row>
    <row r="66" spans="1:10" x14ac:dyDescent="0.25">
      <c r="A66" s="18"/>
      <c r="B66" s="18"/>
      <c r="C66" s="194" t="s">
        <v>471</v>
      </c>
      <c r="D66" s="195"/>
      <c r="E66" s="195"/>
      <c r="F66" s="196"/>
      <c r="G66" s="197"/>
      <c r="H66" s="198">
        <f>SUM(H65)</f>
        <v>23822</v>
      </c>
      <c r="I66" s="50"/>
      <c r="J66" s="50">
        <f t="shared" si="10"/>
        <v>147287138.03999999</v>
      </c>
    </row>
    <row r="67" spans="1:10" x14ac:dyDescent="0.25">
      <c r="A67" s="27">
        <v>8</v>
      </c>
      <c r="B67" s="27">
        <v>430357</v>
      </c>
      <c r="C67" s="236" t="s">
        <v>472</v>
      </c>
      <c r="D67" s="24" t="s">
        <v>433</v>
      </c>
      <c r="E67" s="24" t="s">
        <v>442</v>
      </c>
      <c r="F67" s="23" t="s">
        <v>443</v>
      </c>
      <c r="G67" s="27" t="s">
        <v>441</v>
      </c>
      <c r="H67" s="185">
        <v>10</v>
      </c>
      <c r="I67" s="186">
        <v>6359.47</v>
      </c>
      <c r="J67" s="186">
        <f>H67*I67</f>
        <v>63594.700000000004</v>
      </c>
    </row>
    <row r="68" spans="1:10" x14ac:dyDescent="0.25">
      <c r="A68" s="18"/>
      <c r="B68" s="18"/>
      <c r="C68" s="237"/>
      <c r="D68" s="187"/>
      <c r="E68" s="24" t="s">
        <v>449</v>
      </c>
      <c r="F68" s="23" t="s">
        <v>450</v>
      </c>
      <c r="G68" s="27" t="s">
        <v>441</v>
      </c>
      <c r="H68" s="185">
        <v>80</v>
      </c>
      <c r="I68" s="186">
        <v>6182.82</v>
      </c>
      <c r="J68" s="186">
        <f>H68*I68</f>
        <v>494625.6</v>
      </c>
    </row>
    <row r="69" spans="1:10" x14ac:dyDescent="0.25">
      <c r="A69" s="18"/>
      <c r="B69" s="18"/>
      <c r="C69" s="25"/>
      <c r="D69" s="187"/>
      <c r="E69" s="24" t="s">
        <v>434</v>
      </c>
      <c r="F69" s="23" t="s">
        <v>435</v>
      </c>
      <c r="G69" s="27" t="s">
        <v>436</v>
      </c>
      <c r="H69" s="185">
        <v>7</v>
      </c>
      <c r="I69" s="186">
        <v>33581.64</v>
      </c>
      <c r="J69" s="186">
        <f>H69*I69</f>
        <v>235071.47999999998</v>
      </c>
    </row>
    <row r="70" spans="1:10" x14ac:dyDescent="0.25">
      <c r="A70" s="18"/>
      <c r="B70" s="18"/>
      <c r="C70" s="187"/>
      <c r="D70" s="188" t="s">
        <v>437</v>
      </c>
      <c r="E70" s="189"/>
      <c r="F70" s="190"/>
      <c r="G70" s="191"/>
      <c r="H70" s="192">
        <f>SUM(H67:H69)</f>
        <v>97</v>
      </c>
      <c r="I70" s="193"/>
      <c r="J70" s="193">
        <f t="shared" ref="J70" si="11">SUM(J67:J69)</f>
        <v>793291.77999999991</v>
      </c>
    </row>
    <row r="71" spans="1:10" x14ac:dyDescent="0.25">
      <c r="A71" s="18"/>
      <c r="B71" s="18"/>
      <c r="C71" s="194" t="s">
        <v>473</v>
      </c>
      <c r="D71" s="195"/>
      <c r="E71" s="195"/>
      <c r="F71" s="196"/>
      <c r="G71" s="197"/>
      <c r="H71" s="198">
        <f>H70</f>
        <v>97</v>
      </c>
      <c r="I71" s="50"/>
      <c r="J71" s="50">
        <f>J70</f>
        <v>793291.77999999991</v>
      </c>
    </row>
    <row r="72" spans="1:10" x14ac:dyDescent="0.25">
      <c r="A72" s="27">
        <v>9</v>
      </c>
      <c r="B72" s="27">
        <v>430386</v>
      </c>
      <c r="C72" s="23" t="s">
        <v>26</v>
      </c>
      <c r="D72" s="24" t="s">
        <v>433</v>
      </c>
      <c r="E72" s="24" t="s">
        <v>442</v>
      </c>
      <c r="F72" s="23" t="s">
        <v>443</v>
      </c>
      <c r="G72" s="27" t="s">
        <v>441</v>
      </c>
      <c r="H72" s="185">
        <v>2</v>
      </c>
      <c r="I72" s="186">
        <v>6359.47</v>
      </c>
      <c r="J72" s="186">
        <f>H72*I72</f>
        <v>12718.94</v>
      </c>
    </row>
    <row r="73" spans="1:10" x14ac:dyDescent="0.25">
      <c r="A73" s="18"/>
      <c r="B73" s="18"/>
      <c r="C73" s="25"/>
      <c r="D73" s="187"/>
      <c r="E73" s="24" t="s">
        <v>449</v>
      </c>
      <c r="F73" s="23" t="s">
        <v>450</v>
      </c>
      <c r="G73" s="27" t="s">
        <v>441</v>
      </c>
      <c r="H73" s="185">
        <v>165</v>
      </c>
      <c r="I73" s="186">
        <v>6182.82</v>
      </c>
      <c r="J73" s="186">
        <f>H73*I73</f>
        <v>1020165.2999999999</v>
      </c>
    </row>
    <row r="74" spans="1:10" x14ac:dyDescent="0.25">
      <c r="A74" s="18"/>
      <c r="B74" s="18"/>
      <c r="C74" s="25"/>
      <c r="D74" s="187"/>
      <c r="E74" s="24" t="s">
        <v>434</v>
      </c>
      <c r="F74" s="23" t="s">
        <v>435</v>
      </c>
      <c r="G74" s="27" t="s">
        <v>436</v>
      </c>
      <c r="H74" s="185">
        <v>22</v>
      </c>
      <c r="I74" s="186">
        <v>33581.64</v>
      </c>
      <c r="J74" s="186">
        <f>H74*I74</f>
        <v>738796.08</v>
      </c>
    </row>
    <row r="75" spans="1:10" x14ac:dyDescent="0.25">
      <c r="A75" s="18"/>
      <c r="B75" s="18"/>
      <c r="C75" s="25"/>
      <c r="D75" s="187"/>
      <c r="E75" s="24" t="s">
        <v>453</v>
      </c>
      <c r="F75" s="23" t="s">
        <v>454</v>
      </c>
      <c r="G75" s="27" t="s">
        <v>441</v>
      </c>
      <c r="H75" s="185">
        <v>1</v>
      </c>
      <c r="I75" s="186">
        <v>16251.98</v>
      </c>
      <c r="J75" s="186">
        <f>H75*I75</f>
        <v>16251.98</v>
      </c>
    </row>
    <row r="76" spans="1:10" x14ac:dyDescent="0.25">
      <c r="A76" s="18"/>
      <c r="B76" s="18"/>
      <c r="C76" s="187"/>
      <c r="D76" s="188" t="s">
        <v>437</v>
      </c>
      <c r="E76" s="189"/>
      <c r="F76" s="190"/>
      <c r="G76" s="191"/>
      <c r="H76" s="192">
        <f>SUM(H72:H75)</f>
        <v>190</v>
      </c>
      <c r="I76" s="193"/>
      <c r="J76" s="193">
        <f t="shared" ref="J76" si="12">SUM(J72:J75)</f>
        <v>1787932.2999999998</v>
      </c>
    </row>
    <row r="77" spans="1:10" x14ac:dyDescent="0.25">
      <c r="A77" s="18"/>
      <c r="B77" s="18"/>
      <c r="C77" s="194" t="s">
        <v>1</v>
      </c>
      <c r="D77" s="195"/>
      <c r="E77" s="195"/>
      <c r="F77" s="196"/>
      <c r="G77" s="197"/>
      <c r="H77" s="205">
        <f>SUM(H76)</f>
        <v>190</v>
      </c>
      <c r="I77" s="206"/>
      <c r="J77" s="206">
        <f t="shared" ref="J77" si="13">SUM(J76)</f>
        <v>1787932.2999999998</v>
      </c>
    </row>
    <row r="78" spans="1:10" x14ac:dyDescent="0.25">
      <c r="A78" s="207" t="s">
        <v>474</v>
      </c>
      <c r="B78" s="208"/>
      <c r="C78" s="208"/>
      <c r="D78" s="208"/>
      <c r="E78" s="208"/>
      <c r="F78" s="209"/>
      <c r="G78" s="210"/>
      <c r="H78" s="211">
        <f>SUM(H22,H42,H54,H57,H60,H63,H66,H71,H77)</f>
        <v>86018</v>
      </c>
      <c r="I78" s="212"/>
      <c r="J78" s="212">
        <f>SUM(J22,J42,J54,J57,J60,J63,J66,J71,J77)</f>
        <v>528079448.83999997</v>
      </c>
    </row>
    <row r="79" spans="1:10" ht="13.5" x14ac:dyDescent="0.25">
      <c r="A79" s="213" t="s">
        <v>475</v>
      </c>
      <c r="H79" s="1"/>
      <c r="I79" s="1"/>
      <c r="J79" s="1"/>
    </row>
    <row r="80" spans="1:10" x14ac:dyDescent="0.25">
      <c r="H80" s="1"/>
      <c r="J80" s="1"/>
    </row>
  </sheetData>
  <autoFilter ref="A17:J79"/>
  <mergeCells count="5">
    <mergeCell ref="A15:J15"/>
    <mergeCell ref="C43:C44"/>
    <mergeCell ref="C55:C56"/>
    <mergeCell ref="C58:C59"/>
    <mergeCell ref="C67:C68"/>
  </mergeCells>
  <pageMargins left="0.70866141732283472" right="0.70866141732283472" top="0.74803149606299213" bottom="0.6692913385826772" header="0.31496062992125984" footer="0.31496062992125984"/>
  <pageSetup paperSize="9" scale="5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K513"/>
  <sheetViews>
    <sheetView zoomScaleNormal="100" workbookViewId="0">
      <selection activeCell="A15" sqref="A15:I15"/>
    </sheetView>
  </sheetViews>
  <sheetFormatPr defaultRowHeight="12" x14ac:dyDescent="0.25"/>
  <cols>
    <col min="1" max="1" width="5.5703125" style="5" customWidth="1"/>
    <col min="2" max="2" width="10.85546875" style="5" customWidth="1"/>
    <col min="3" max="3" width="48.5703125" style="6" customWidth="1"/>
    <col min="4" max="4" width="15" style="5" bestFit="1" customWidth="1"/>
    <col min="5" max="5" width="53.28515625" style="5" customWidth="1"/>
    <col min="6" max="6" width="11.7109375" style="4" customWidth="1"/>
    <col min="7" max="7" width="13" style="3" customWidth="1"/>
    <col min="8" max="8" width="14.5703125" style="2" bestFit="1" customWidth="1"/>
    <col min="9" max="9" width="12.140625" style="1" bestFit="1" customWidth="1"/>
    <col min="10" max="10" width="9.140625" style="1"/>
    <col min="11" max="11" width="8.28515625" style="1" customWidth="1"/>
    <col min="12" max="13" width="9.140625" style="1"/>
    <col min="14" max="14" width="10.7109375" style="1" bestFit="1" customWidth="1"/>
    <col min="15" max="16384" width="9.140625" style="1"/>
  </cols>
  <sheetData>
    <row r="1" spans="1:9" x14ac:dyDescent="0.25">
      <c r="F1" s="58" t="s">
        <v>162</v>
      </c>
      <c r="G1" s="42"/>
    </row>
    <row r="2" spans="1:9" ht="27.75" customHeight="1" x14ac:dyDescent="0.25">
      <c r="F2" s="45" t="s">
        <v>161</v>
      </c>
      <c r="G2" s="45"/>
    </row>
    <row r="3" spans="1:9" x14ac:dyDescent="0.25">
      <c r="F3" s="42" t="s">
        <v>160</v>
      </c>
      <c r="G3" s="42"/>
    </row>
    <row r="4" spans="1:9" x14ac:dyDescent="0.25">
      <c r="F4" s="42" t="s">
        <v>159</v>
      </c>
      <c r="G4" s="42"/>
    </row>
    <row r="5" spans="1:9" x14ac:dyDescent="0.25">
      <c r="F5" s="42" t="s">
        <v>158</v>
      </c>
      <c r="G5" s="42"/>
    </row>
    <row r="6" spans="1:9" ht="10.5" customHeight="1" x14ac:dyDescent="0.25">
      <c r="F6" s="58" t="str">
        <f>'ВМП _2026'!J6</f>
        <v>от 31.03.2026 № 6/4</v>
      </c>
      <c r="G6" s="42"/>
    </row>
    <row r="7" spans="1:9" x14ac:dyDescent="0.25">
      <c r="H7" s="3"/>
    </row>
    <row r="8" spans="1:9" x14ac:dyDescent="0.25">
      <c r="F8" s="44" t="s">
        <v>162</v>
      </c>
      <c r="G8" s="44"/>
      <c r="H8" s="42"/>
    </row>
    <row r="9" spans="1:9" ht="27.75" customHeight="1" x14ac:dyDescent="0.25">
      <c r="F9" s="43" t="s">
        <v>161</v>
      </c>
      <c r="G9" s="43"/>
      <c r="H9" s="42"/>
    </row>
    <row r="10" spans="1:9" x14ac:dyDescent="0.25">
      <c r="F10" s="42" t="s">
        <v>160</v>
      </c>
      <c r="G10" s="42"/>
      <c r="H10" s="42"/>
    </row>
    <row r="11" spans="1:9" ht="12" customHeight="1" x14ac:dyDescent="0.25">
      <c r="F11" s="42" t="s">
        <v>159</v>
      </c>
      <c r="G11" s="42"/>
      <c r="H11" s="42"/>
    </row>
    <row r="12" spans="1:9" ht="12" customHeight="1" x14ac:dyDescent="0.25">
      <c r="F12" s="42" t="s">
        <v>158</v>
      </c>
      <c r="G12" s="42"/>
      <c r="H12" s="42"/>
    </row>
    <row r="13" spans="1:9" x14ac:dyDescent="0.25">
      <c r="F13" s="41" t="s">
        <v>157</v>
      </c>
      <c r="G13" s="41"/>
      <c r="H13" s="41"/>
    </row>
    <row r="15" spans="1:9" ht="15.75" x14ac:dyDescent="0.25">
      <c r="A15" s="241" t="s">
        <v>156</v>
      </c>
      <c r="B15" s="241"/>
      <c r="C15" s="241"/>
      <c r="D15" s="241"/>
      <c r="E15" s="241"/>
      <c r="F15" s="241"/>
      <c r="G15" s="241"/>
      <c r="H15" s="241"/>
      <c r="I15" s="241"/>
    </row>
    <row r="16" spans="1:9" x14ac:dyDescent="0.25">
      <c r="A16" s="40"/>
      <c r="B16" s="40"/>
      <c r="C16" s="40"/>
      <c r="D16" s="39"/>
      <c r="E16" s="39"/>
      <c r="F16" s="38"/>
      <c r="G16" s="37"/>
      <c r="H16" s="36"/>
    </row>
    <row r="17" spans="1:11" s="32" customFormat="1" ht="36" x14ac:dyDescent="0.25">
      <c r="A17" s="35" t="s">
        <v>155</v>
      </c>
      <c r="B17" s="35" t="s">
        <v>154</v>
      </c>
      <c r="C17" s="35" t="s">
        <v>153</v>
      </c>
      <c r="D17" s="35" t="s">
        <v>152</v>
      </c>
      <c r="E17" s="35" t="s">
        <v>151</v>
      </c>
      <c r="F17" s="34" t="s">
        <v>150</v>
      </c>
      <c r="G17" s="33" t="s">
        <v>149</v>
      </c>
      <c r="H17" s="33" t="s">
        <v>148</v>
      </c>
      <c r="I17" s="33" t="s">
        <v>147</v>
      </c>
    </row>
    <row r="18" spans="1:11" x14ac:dyDescent="0.25">
      <c r="A18" s="28">
        <v>1</v>
      </c>
      <c r="B18" s="27">
        <v>430002</v>
      </c>
      <c r="C18" s="23" t="s">
        <v>146</v>
      </c>
      <c r="D18" s="24" t="s">
        <v>21</v>
      </c>
      <c r="E18" s="23" t="s">
        <v>20</v>
      </c>
      <c r="F18" s="22">
        <v>195</v>
      </c>
      <c r="G18" s="31">
        <v>3081.97</v>
      </c>
      <c r="H18" s="31">
        <v>3081.97</v>
      </c>
      <c r="I18" s="20">
        <v>600984.14999999991</v>
      </c>
      <c r="K18" s="12"/>
    </row>
    <row r="19" spans="1:11" x14ac:dyDescent="0.25">
      <c r="A19" s="30"/>
      <c r="B19" s="18"/>
      <c r="C19" s="25"/>
      <c r="D19" s="24" t="s">
        <v>19</v>
      </c>
      <c r="E19" s="23" t="s">
        <v>18</v>
      </c>
      <c r="F19" s="22">
        <v>300</v>
      </c>
      <c r="G19" s="21">
        <v>2773.78</v>
      </c>
      <c r="H19" s="21">
        <v>2773.78</v>
      </c>
      <c r="I19" s="20">
        <v>832134.00000000012</v>
      </c>
      <c r="K19" s="12"/>
    </row>
    <row r="20" spans="1:11" ht="36" x14ac:dyDescent="0.25">
      <c r="A20" s="30"/>
      <c r="B20" s="18"/>
      <c r="C20" s="25"/>
      <c r="D20" s="24" t="s">
        <v>17</v>
      </c>
      <c r="E20" s="23" t="s">
        <v>16</v>
      </c>
      <c r="F20" s="22">
        <v>109</v>
      </c>
      <c r="G20" s="21">
        <v>4542.25</v>
      </c>
      <c r="H20" s="21">
        <v>4542.25</v>
      </c>
      <c r="I20" s="20">
        <v>495105.25</v>
      </c>
      <c r="K20" s="12"/>
    </row>
    <row r="21" spans="1:11" x14ac:dyDescent="0.25">
      <c r="A21" s="30"/>
      <c r="B21" s="18"/>
      <c r="C21" s="25"/>
      <c r="D21" s="24" t="s">
        <v>13</v>
      </c>
      <c r="E21" s="23" t="s">
        <v>12</v>
      </c>
      <c r="F21" s="22">
        <v>395</v>
      </c>
      <c r="G21" s="21">
        <v>2722.4</v>
      </c>
      <c r="H21" s="21">
        <v>2722.4</v>
      </c>
      <c r="I21" s="20">
        <v>1075348</v>
      </c>
      <c r="K21" s="12"/>
    </row>
    <row r="22" spans="1:11" ht="24" x14ac:dyDescent="0.25">
      <c r="A22" s="30"/>
      <c r="B22" s="18"/>
      <c r="C22" s="25"/>
      <c r="D22" s="24" t="s">
        <v>87</v>
      </c>
      <c r="E22" s="23" t="s">
        <v>86</v>
      </c>
      <c r="F22" s="22">
        <v>40</v>
      </c>
      <c r="G22" s="21">
        <v>2773.78</v>
      </c>
      <c r="H22" s="21">
        <v>2704.43</v>
      </c>
      <c r="I22" s="20">
        <v>108870.7</v>
      </c>
      <c r="K22" s="12"/>
    </row>
    <row r="23" spans="1:11" x14ac:dyDescent="0.25">
      <c r="A23" s="29"/>
      <c r="B23" s="18"/>
      <c r="C23" s="17" t="s">
        <v>145</v>
      </c>
      <c r="D23" s="16"/>
      <c r="E23" s="16"/>
      <c r="F23" s="15">
        <v>1039</v>
      </c>
      <c r="G23" s="14"/>
      <c r="H23" s="14"/>
      <c r="I23" s="13">
        <v>3112442.1</v>
      </c>
      <c r="K23" s="12"/>
    </row>
    <row r="24" spans="1:11" x14ac:dyDescent="0.25">
      <c r="A24" s="28">
        <v>2</v>
      </c>
      <c r="B24" s="27">
        <v>430004</v>
      </c>
      <c r="C24" s="23" t="s">
        <v>144</v>
      </c>
      <c r="D24" s="24" t="s">
        <v>21</v>
      </c>
      <c r="E24" s="23" t="s">
        <v>20</v>
      </c>
      <c r="F24" s="22">
        <v>385</v>
      </c>
      <c r="G24" s="21">
        <v>3081.97</v>
      </c>
      <c r="H24" s="21">
        <v>3081.97</v>
      </c>
      <c r="I24" s="20">
        <v>1186558.45</v>
      </c>
      <c r="K24" s="12"/>
    </row>
    <row r="25" spans="1:11" x14ac:dyDescent="0.25">
      <c r="A25" s="26"/>
      <c r="B25" s="18"/>
      <c r="C25" s="25"/>
      <c r="D25" s="24" t="s">
        <v>19</v>
      </c>
      <c r="E25" s="23" t="s">
        <v>18</v>
      </c>
      <c r="F25" s="22">
        <v>350</v>
      </c>
      <c r="G25" s="21">
        <v>2773.78</v>
      </c>
      <c r="H25" s="21">
        <v>2773.78</v>
      </c>
      <c r="I25" s="20">
        <v>970823.00000000012</v>
      </c>
      <c r="K25" s="12"/>
    </row>
    <row r="26" spans="1:11" ht="36" x14ac:dyDescent="0.25">
      <c r="A26" s="26"/>
      <c r="B26" s="18"/>
      <c r="C26" s="25"/>
      <c r="D26" s="24" t="s">
        <v>17</v>
      </c>
      <c r="E26" s="23" t="s">
        <v>16</v>
      </c>
      <c r="F26" s="22">
        <v>110</v>
      </c>
      <c r="G26" s="21">
        <v>4542.25</v>
      </c>
      <c r="H26" s="21">
        <v>4542.25</v>
      </c>
      <c r="I26" s="20">
        <v>499647.5</v>
      </c>
      <c r="K26" s="12"/>
    </row>
    <row r="27" spans="1:11" x14ac:dyDescent="0.25">
      <c r="A27" s="26"/>
      <c r="B27" s="18"/>
      <c r="C27" s="25"/>
      <c r="D27" s="24" t="s">
        <v>13</v>
      </c>
      <c r="E27" s="23" t="s">
        <v>12</v>
      </c>
      <c r="F27" s="22">
        <v>310</v>
      </c>
      <c r="G27" s="21">
        <v>2722.4</v>
      </c>
      <c r="H27" s="21">
        <v>2722.4</v>
      </c>
      <c r="I27" s="20">
        <v>843944</v>
      </c>
      <c r="K27" s="12"/>
    </row>
    <row r="28" spans="1:11" ht="24" x14ac:dyDescent="0.25">
      <c r="A28" s="26"/>
      <c r="B28" s="18"/>
      <c r="C28" s="25"/>
      <c r="D28" s="24" t="s">
        <v>75</v>
      </c>
      <c r="E28" s="23" t="s">
        <v>74</v>
      </c>
      <c r="F28" s="22">
        <v>3</v>
      </c>
      <c r="G28" s="21">
        <v>4542.25</v>
      </c>
      <c r="H28" s="21">
        <v>4542.25</v>
      </c>
      <c r="I28" s="20">
        <v>13626.75</v>
      </c>
      <c r="K28" s="12"/>
    </row>
    <row r="29" spans="1:11" ht="24" x14ac:dyDescent="0.25">
      <c r="A29" s="26"/>
      <c r="B29" s="18"/>
      <c r="C29" s="25"/>
      <c r="D29" s="24" t="s">
        <v>9</v>
      </c>
      <c r="E29" s="23" t="s">
        <v>8</v>
      </c>
      <c r="F29" s="22">
        <v>31</v>
      </c>
      <c r="G29" s="21">
        <v>4542.25</v>
      </c>
      <c r="H29" s="21">
        <v>4542.25</v>
      </c>
      <c r="I29" s="20">
        <v>140809.75</v>
      </c>
      <c r="K29" s="12"/>
    </row>
    <row r="30" spans="1:11" x14ac:dyDescent="0.25">
      <c r="A30" s="26"/>
      <c r="B30" s="18"/>
      <c r="C30" s="25"/>
      <c r="D30" s="24" t="s">
        <v>63</v>
      </c>
      <c r="E30" s="23" t="s">
        <v>62</v>
      </c>
      <c r="F30" s="22">
        <v>74</v>
      </c>
      <c r="G30" s="21">
        <v>3081.97</v>
      </c>
      <c r="H30" s="21">
        <v>3081.97</v>
      </c>
      <c r="I30" s="20">
        <v>228065.78</v>
      </c>
      <c r="K30" s="12"/>
    </row>
    <row r="31" spans="1:11" ht="24" x14ac:dyDescent="0.25">
      <c r="A31" s="26"/>
      <c r="B31" s="18"/>
      <c r="C31" s="25"/>
      <c r="D31" s="24" t="s">
        <v>7</v>
      </c>
      <c r="E31" s="23" t="s">
        <v>6</v>
      </c>
      <c r="F31" s="22">
        <v>29</v>
      </c>
      <c r="G31" s="21">
        <v>3801.09</v>
      </c>
      <c r="H31" s="21">
        <v>3801.09</v>
      </c>
      <c r="I31" s="20">
        <v>110231.61</v>
      </c>
      <c r="K31" s="12"/>
    </row>
    <row r="32" spans="1:11" ht="36" x14ac:dyDescent="0.25">
      <c r="A32" s="26"/>
      <c r="B32" s="18"/>
      <c r="C32" s="25"/>
      <c r="D32" s="24" t="s">
        <v>5</v>
      </c>
      <c r="E32" s="23" t="s">
        <v>4</v>
      </c>
      <c r="F32" s="22">
        <v>115</v>
      </c>
      <c r="G32" s="21">
        <v>5063.7700000000004</v>
      </c>
      <c r="H32" s="21">
        <v>5063.7700000000004</v>
      </c>
      <c r="I32" s="20">
        <v>582333.55000000005</v>
      </c>
      <c r="K32" s="12"/>
    </row>
    <row r="33" spans="1:11" ht="24" x14ac:dyDescent="0.25">
      <c r="A33" s="26"/>
      <c r="B33" s="18"/>
      <c r="C33" s="25"/>
      <c r="D33" s="24" t="s">
        <v>87</v>
      </c>
      <c r="E33" s="23" t="s">
        <v>86</v>
      </c>
      <c r="F33" s="22">
        <v>20</v>
      </c>
      <c r="G33" s="21">
        <v>2773.78</v>
      </c>
      <c r="H33" s="21">
        <v>2704.43</v>
      </c>
      <c r="I33" s="20">
        <v>54435.35</v>
      </c>
      <c r="K33" s="12"/>
    </row>
    <row r="34" spans="1:11" x14ac:dyDescent="0.25">
      <c r="A34" s="19"/>
      <c r="B34" s="18"/>
      <c r="C34" s="17" t="s">
        <v>143</v>
      </c>
      <c r="D34" s="16"/>
      <c r="E34" s="16"/>
      <c r="F34" s="15">
        <v>1427</v>
      </c>
      <c r="G34" s="14"/>
      <c r="H34" s="14"/>
      <c r="I34" s="13">
        <v>4630475.7399999993</v>
      </c>
      <c r="K34" s="12"/>
    </row>
    <row r="35" spans="1:11" ht="24" x14ac:dyDescent="0.25">
      <c r="A35" s="28">
        <v>3</v>
      </c>
      <c r="B35" s="27">
        <v>430006</v>
      </c>
      <c r="C35" s="23" t="s">
        <v>142</v>
      </c>
      <c r="D35" s="24" t="s">
        <v>25</v>
      </c>
      <c r="E35" s="23" t="s">
        <v>24</v>
      </c>
      <c r="F35" s="22">
        <v>76</v>
      </c>
      <c r="G35" s="21">
        <v>3081.97</v>
      </c>
      <c r="H35" s="21">
        <v>3081.97</v>
      </c>
      <c r="I35" s="20">
        <v>234229.71999999997</v>
      </c>
      <c r="K35" s="12"/>
    </row>
    <row r="36" spans="1:11" x14ac:dyDescent="0.25">
      <c r="A36" s="26"/>
      <c r="B36" s="18"/>
      <c r="C36" s="25"/>
      <c r="D36" s="24" t="s">
        <v>23</v>
      </c>
      <c r="E36" s="23" t="s">
        <v>22</v>
      </c>
      <c r="F36" s="22">
        <v>32</v>
      </c>
      <c r="G36" s="21">
        <v>3081.97</v>
      </c>
      <c r="H36" s="21">
        <v>3081.97</v>
      </c>
      <c r="I36" s="20">
        <v>98623.039999999994</v>
      </c>
      <c r="K36" s="12"/>
    </row>
    <row r="37" spans="1:11" x14ac:dyDescent="0.25">
      <c r="A37" s="26"/>
      <c r="B37" s="18"/>
      <c r="C37" s="25"/>
      <c r="D37" s="24" t="s">
        <v>21</v>
      </c>
      <c r="E37" s="23" t="s">
        <v>20</v>
      </c>
      <c r="F37" s="22">
        <v>67</v>
      </c>
      <c r="G37" s="21">
        <v>3081.97</v>
      </c>
      <c r="H37" s="21">
        <v>3081.97</v>
      </c>
      <c r="I37" s="20">
        <v>206491.99</v>
      </c>
      <c r="K37" s="12"/>
    </row>
    <row r="38" spans="1:11" x14ac:dyDescent="0.25">
      <c r="A38" s="26"/>
      <c r="B38" s="18"/>
      <c r="C38" s="25"/>
      <c r="D38" s="24" t="s">
        <v>19</v>
      </c>
      <c r="E38" s="23" t="s">
        <v>18</v>
      </c>
      <c r="F38" s="22">
        <v>725</v>
      </c>
      <c r="G38" s="21">
        <v>2773.78</v>
      </c>
      <c r="H38" s="21">
        <v>2773.78</v>
      </c>
      <c r="I38" s="20">
        <v>2010990.5000000002</v>
      </c>
      <c r="K38" s="12"/>
    </row>
    <row r="39" spans="1:11" ht="36" x14ac:dyDescent="0.25">
      <c r="A39" s="26"/>
      <c r="B39" s="18"/>
      <c r="C39" s="25"/>
      <c r="D39" s="24" t="s">
        <v>17</v>
      </c>
      <c r="E39" s="23" t="s">
        <v>16</v>
      </c>
      <c r="F39" s="22">
        <v>220</v>
      </c>
      <c r="G39" s="21">
        <v>4542.25</v>
      </c>
      <c r="H39" s="21">
        <v>4542.25</v>
      </c>
      <c r="I39" s="20">
        <v>999295</v>
      </c>
      <c r="K39" s="12"/>
    </row>
    <row r="40" spans="1:11" ht="24" x14ac:dyDescent="0.25">
      <c r="A40" s="26"/>
      <c r="B40" s="18"/>
      <c r="C40" s="25"/>
      <c r="D40" s="24" t="s">
        <v>35</v>
      </c>
      <c r="E40" s="23" t="s">
        <v>34</v>
      </c>
      <c r="F40" s="22">
        <v>37</v>
      </c>
      <c r="G40" s="21">
        <v>3081.97</v>
      </c>
      <c r="H40" s="21">
        <v>3081.97</v>
      </c>
      <c r="I40" s="20">
        <v>114032.89</v>
      </c>
      <c r="K40" s="12"/>
    </row>
    <row r="41" spans="1:11" ht="24" x14ac:dyDescent="0.25">
      <c r="A41" s="26"/>
      <c r="B41" s="18"/>
      <c r="C41" s="25"/>
      <c r="D41" s="24" t="s">
        <v>45</v>
      </c>
      <c r="E41" s="23" t="s">
        <v>44</v>
      </c>
      <c r="F41" s="22">
        <v>125</v>
      </c>
      <c r="G41" s="21">
        <v>4281.5</v>
      </c>
      <c r="H41" s="21">
        <v>4281.5</v>
      </c>
      <c r="I41" s="20">
        <v>535187.5</v>
      </c>
      <c r="K41" s="12"/>
    </row>
    <row r="42" spans="1:11" x14ac:dyDescent="0.25">
      <c r="A42" s="26"/>
      <c r="B42" s="18"/>
      <c r="C42" s="25"/>
      <c r="D42" s="24" t="s">
        <v>43</v>
      </c>
      <c r="E42" s="23" t="s">
        <v>42</v>
      </c>
      <c r="F42" s="22">
        <v>28</v>
      </c>
      <c r="G42" s="21">
        <v>3081.97</v>
      </c>
      <c r="H42" s="21">
        <v>3081.97</v>
      </c>
      <c r="I42" s="20">
        <v>86295.159999999989</v>
      </c>
      <c r="K42" s="12"/>
    </row>
    <row r="43" spans="1:11" ht="24" x14ac:dyDescent="0.25">
      <c r="A43" s="26"/>
      <c r="B43" s="18"/>
      <c r="C43" s="25"/>
      <c r="D43" s="24" t="s">
        <v>33</v>
      </c>
      <c r="E43" s="23" t="s">
        <v>32</v>
      </c>
      <c r="F43" s="22">
        <v>121</v>
      </c>
      <c r="G43" s="21">
        <v>4542.25</v>
      </c>
      <c r="H43" s="21">
        <v>4542.25</v>
      </c>
      <c r="I43" s="20">
        <v>549612.25</v>
      </c>
      <c r="K43" s="12"/>
    </row>
    <row r="44" spans="1:11" x14ac:dyDescent="0.25">
      <c r="A44" s="26"/>
      <c r="B44" s="18"/>
      <c r="C44" s="25"/>
      <c r="D44" s="24" t="s">
        <v>13</v>
      </c>
      <c r="E44" s="23" t="s">
        <v>12</v>
      </c>
      <c r="F44" s="22">
        <v>264</v>
      </c>
      <c r="G44" s="21">
        <v>2722.4</v>
      </c>
      <c r="H44" s="21">
        <v>2722.4</v>
      </c>
      <c r="I44" s="20">
        <v>718713.6</v>
      </c>
      <c r="K44" s="12"/>
    </row>
    <row r="45" spans="1:11" ht="24" x14ac:dyDescent="0.25">
      <c r="A45" s="26"/>
      <c r="B45" s="18"/>
      <c r="C45" s="25"/>
      <c r="D45" s="24" t="s">
        <v>75</v>
      </c>
      <c r="E45" s="23" t="s">
        <v>74</v>
      </c>
      <c r="F45" s="22">
        <v>26</v>
      </c>
      <c r="G45" s="21">
        <v>4542.25</v>
      </c>
      <c r="H45" s="21">
        <v>4542.25</v>
      </c>
      <c r="I45" s="20">
        <v>118098.5</v>
      </c>
      <c r="K45" s="12"/>
    </row>
    <row r="46" spans="1:11" ht="24" x14ac:dyDescent="0.25">
      <c r="A46" s="26"/>
      <c r="B46" s="18"/>
      <c r="C46" s="25"/>
      <c r="D46" s="24" t="s">
        <v>9</v>
      </c>
      <c r="E46" s="23" t="s">
        <v>8</v>
      </c>
      <c r="F46" s="22">
        <v>222</v>
      </c>
      <c r="G46" s="21">
        <v>4542.25</v>
      </c>
      <c r="H46" s="21">
        <v>4542.25</v>
      </c>
      <c r="I46" s="20">
        <v>1008379.5</v>
      </c>
      <c r="K46" s="12"/>
    </row>
    <row r="47" spans="1:11" ht="24" x14ac:dyDescent="0.25">
      <c r="A47" s="26"/>
      <c r="B47" s="18"/>
      <c r="C47" s="25"/>
      <c r="D47" s="24" t="s">
        <v>7</v>
      </c>
      <c r="E47" s="23" t="s">
        <v>6</v>
      </c>
      <c r="F47" s="22">
        <v>135</v>
      </c>
      <c r="G47" s="21">
        <v>3801.09</v>
      </c>
      <c r="H47" s="21">
        <v>3801.09</v>
      </c>
      <c r="I47" s="20">
        <v>513147.15</v>
      </c>
      <c r="K47" s="12"/>
    </row>
    <row r="48" spans="1:11" ht="36" x14ac:dyDescent="0.25">
      <c r="A48" s="26"/>
      <c r="B48" s="18"/>
      <c r="C48" s="25"/>
      <c r="D48" s="24" t="s">
        <v>5</v>
      </c>
      <c r="E48" s="23" t="s">
        <v>4</v>
      </c>
      <c r="F48" s="22">
        <v>338</v>
      </c>
      <c r="G48" s="21">
        <v>5063.7700000000004</v>
      </c>
      <c r="H48" s="21">
        <v>5063.7700000000004</v>
      </c>
      <c r="I48" s="20">
        <v>1711554.2600000002</v>
      </c>
      <c r="K48" s="12"/>
    </row>
    <row r="49" spans="1:11" ht="24" x14ac:dyDescent="0.25">
      <c r="A49" s="26"/>
      <c r="B49" s="18"/>
      <c r="C49" s="25"/>
      <c r="D49" s="24" t="s">
        <v>87</v>
      </c>
      <c r="E49" s="23" t="s">
        <v>86</v>
      </c>
      <c r="F49" s="22">
        <v>75</v>
      </c>
      <c r="G49" s="21">
        <v>2773.78</v>
      </c>
      <c r="H49" s="21">
        <v>2704.43</v>
      </c>
      <c r="I49" s="20">
        <v>203733.8</v>
      </c>
      <c r="K49" s="12"/>
    </row>
    <row r="50" spans="1:11" x14ac:dyDescent="0.25">
      <c r="A50" s="19"/>
      <c r="B50" s="18"/>
      <c r="C50" s="17" t="s">
        <v>141</v>
      </c>
      <c r="D50" s="16"/>
      <c r="E50" s="16"/>
      <c r="F50" s="15">
        <v>2491</v>
      </c>
      <c r="G50" s="14"/>
      <c r="H50" s="14"/>
      <c r="I50" s="13">
        <v>9108384.8600000013</v>
      </c>
      <c r="K50" s="12"/>
    </row>
    <row r="51" spans="1:11" x14ac:dyDescent="0.25">
      <c r="A51" s="28">
        <v>4</v>
      </c>
      <c r="B51" s="27">
        <v>430014</v>
      </c>
      <c r="C51" s="23" t="s">
        <v>140</v>
      </c>
      <c r="D51" s="24" t="s">
        <v>21</v>
      </c>
      <c r="E51" s="23" t="s">
        <v>20</v>
      </c>
      <c r="F51" s="22">
        <v>10</v>
      </c>
      <c r="G51" s="21">
        <v>3081.97</v>
      </c>
      <c r="H51" s="21">
        <v>3081.97</v>
      </c>
      <c r="I51" s="20">
        <v>30819.699999999997</v>
      </c>
      <c r="K51" s="12"/>
    </row>
    <row r="52" spans="1:11" x14ac:dyDescent="0.25">
      <c r="A52" s="26"/>
      <c r="B52" s="18"/>
      <c r="C52" s="25"/>
      <c r="D52" s="24" t="s">
        <v>19</v>
      </c>
      <c r="E52" s="23" t="s">
        <v>18</v>
      </c>
      <c r="F52" s="22">
        <v>1715</v>
      </c>
      <c r="G52" s="21">
        <v>2773.78</v>
      </c>
      <c r="H52" s="21">
        <v>2773.78</v>
      </c>
      <c r="I52" s="20">
        <v>4757032.7</v>
      </c>
      <c r="K52" s="12"/>
    </row>
    <row r="53" spans="1:11" x14ac:dyDescent="0.25">
      <c r="A53" s="26"/>
      <c r="B53" s="18"/>
      <c r="C53" s="25"/>
      <c r="D53" s="24" t="s">
        <v>13</v>
      </c>
      <c r="E53" s="23" t="s">
        <v>12</v>
      </c>
      <c r="F53" s="22">
        <v>280</v>
      </c>
      <c r="G53" s="21">
        <v>2722.4</v>
      </c>
      <c r="H53" s="21">
        <v>2722.4</v>
      </c>
      <c r="I53" s="20">
        <v>762272</v>
      </c>
      <c r="K53" s="12"/>
    </row>
    <row r="54" spans="1:11" ht="24" x14ac:dyDescent="0.25">
      <c r="A54" s="26"/>
      <c r="B54" s="18"/>
      <c r="C54" s="25"/>
      <c r="D54" s="24" t="s">
        <v>7</v>
      </c>
      <c r="E54" s="23" t="s">
        <v>6</v>
      </c>
      <c r="F54" s="22">
        <v>43</v>
      </c>
      <c r="G54" s="21">
        <v>3801.09</v>
      </c>
      <c r="H54" s="21">
        <v>3801.09</v>
      </c>
      <c r="I54" s="20">
        <v>163446.87</v>
      </c>
      <c r="K54" s="12"/>
    </row>
    <row r="55" spans="1:11" ht="24" x14ac:dyDescent="0.25">
      <c r="A55" s="26"/>
      <c r="B55" s="18"/>
      <c r="C55" s="25"/>
      <c r="D55" s="24" t="s">
        <v>3</v>
      </c>
      <c r="E55" s="23" t="s">
        <v>2</v>
      </c>
      <c r="F55" s="22">
        <v>40</v>
      </c>
      <c r="G55" s="21">
        <v>5063.7700000000004</v>
      </c>
      <c r="H55" s="21">
        <v>5063.7700000000004</v>
      </c>
      <c r="I55" s="20">
        <v>202550.80000000002</v>
      </c>
      <c r="K55" s="12"/>
    </row>
    <row r="56" spans="1:11" ht="24" x14ac:dyDescent="0.25">
      <c r="A56" s="26"/>
      <c r="B56" s="18"/>
      <c r="C56" s="25"/>
      <c r="D56" s="24" t="s">
        <v>87</v>
      </c>
      <c r="E56" s="23" t="s">
        <v>86</v>
      </c>
      <c r="F56" s="22">
        <v>120</v>
      </c>
      <c r="G56" s="21">
        <v>2773.78</v>
      </c>
      <c r="H56" s="21">
        <v>2704.43</v>
      </c>
      <c r="I56" s="20">
        <v>324600.95</v>
      </c>
      <c r="K56" s="12"/>
    </row>
    <row r="57" spans="1:11" x14ac:dyDescent="0.25">
      <c r="A57" s="19"/>
      <c r="B57" s="18"/>
      <c r="C57" s="17" t="s">
        <v>139</v>
      </c>
      <c r="D57" s="16"/>
      <c r="E57" s="16"/>
      <c r="F57" s="15">
        <v>2208</v>
      </c>
      <c r="G57" s="14"/>
      <c r="H57" s="14"/>
      <c r="I57" s="13">
        <v>6240723.0200000005</v>
      </c>
      <c r="K57" s="12"/>
    </row>
    <row r="58" spans="1:11" x14ac:dyDescent="0.25">
      <c r="A58" s="28">
        <v>5</v>
      </c>
      <c r="B58" s="27">
        <v>430037</v>
      </c>
      <c r="C58" s="23" t="s">
        <v>138</v>
      </c>
      <c r="D58" s="24" t="s">
        <v>57</v>
      </c>
      <c r="E58" s="23" t="s">
        <v>56</v>
      </c>
      <c r="F58" s="22">
        <v>26</v>
      </c>
      <c r="G58" s="21">
        <v>3081.97</v>
      </c>
      <c r="H58" s="21">
        <v>3081.97</v>
      </c>
      <c r="I58" s="20">
        <v>80131.22</v>
      </c>
      <c r="K58" s="12"/>
    </row>
    <row r="59" spans="1:11" ht="36" x14ac:dyDescent="0.25">
      <c r="A59" s="26"/>
      <c r="B59" s="18"/>
      <c r="C59" s="25"/>
      <c r="D59" s="24" t="s">
        <v>55</v>
      </c>
      <c r="E59" s="23" t="s">
        <v>54</v>
      </c>
      <c r="F59" s="22">
        <v>3</v>
      </c>
      <c r="G59" s="21">
        <v>4542.25</v>
      </c>
      <c r="H59" s="21">
        <v>4542.25</v>
      </c>
      <c r="I59" s="20">
        <v>13626.75</v>
      </c>
      <c r="K59" s="12"/>
    </row>
    <row r="60" spans="1:11" x14ac:dyDescent="0.25">
      <c r="A60" s="26"/>
      <c r="B60" s="18"/>
      <c r="C60" s="25"/>
      <c r="D60" s="24" t="s">
        <v>53</v>
      </c>
      <c r="E60" s="23" t="s">
        <v>52</v>
      </c>
      <c r="F60" s="22">
        <v>11</v>
      </c>
      <c r="G60" s="21">
        <v>3081.97</v>
      </c>
      <c r="H60" s="21">
        <v>3081.97</v>
      </c>
      <c r="I60" s="20">
        <v>33901.67</v>
      </c>
      <c r="K60" s="12"/>
    </row>
    <row r="61" spans="1:11" ht="36" x14ac:dyDescent="0.25">
      <c r="A61" s="26"/>
      <c r="B61" s="18"/>
      <c r="C61" s="25"/>
      <c r="D61" s="24" t="s">
        <v>51</v>
      </c>
      <c r="E61" s="23" t="s">
        <v>50</v>
      </c>
      <c r="F61" s="22">
        <v>170</v>
      </c>
      <c r="G61" s="21">
        <v>4542.25</v>
      </c>
      <c r="H61" s="21">
        <v>4542.25</v>
      </c>
      <c r="I61" s="20">
        <v>772182.5</v>
      </c>
      <c r="K61" s="12"/>
    </row>
    <row r="62" spans="1:11" ht="24" x14ac:dyDescent="0.25">
      <c r="A62" s="26"/>
      <c r="B62" s="18"/>
      <c r="C62" s="25"/>
      <c r="D62" s="24" t="s">
        <v>25</v>
      </c>
      <c r="E62" s="23" t="s">
        <v>24</v>
      </c>
      <c r="F62" s="22">
        <v>173</v>
      </c>
      <c r="G62" s="21">
        <v>3081.97</v>
      </c>
      <c r="H62" s="21">
        <v>3081.97</v>
      </c>
      <c r="I62" s="20">
        <v>533180.80999999994</v>
      </c>
      <c r="K62" s="12"/>
    </row>
    <row r="63" spans="1:11" ht="24" x14ac:dyDescent="0.25">
      <c r="A63" s="26"/>
      <c r="B63" s="18"/>
      <c r="C63" s="25"/>
      <c r="D63" s="24" t="s">
        <v>137</v>
      </c>
      <c r="E63" s="23" t="s">
        <v>136</v>
      </c>
      <c r="F63" s="22">
        <v>5</v>
      </c>
      <c r="G63" s="21">
        <v>4542.25</v>
      </c>
      <c r="H63" s="21">
        <v>4542.25</v>
      </c>
      <c r="I63" s="20">
        <v>22711.25</v>
      </c>
      <c r="K63" s="12"/>
    </row>
    <row r="64" spans="1:11" x14ac:dyDescent="0.25">
      <c r="A64" s="26"/>
      <c r="B64" s="18"/>
      <c r="C64" s="25"/>
      <c r="D64" s="24" t="s">
        <v>23</v>
      </c>
      <c r="E64" s="23" t="s">
        <v>22</v>
      </c>
      <c r="F64" s="22">
        <v>76</v>
      </c>
      <c r="G64" s="21">
        <v>3081.97</v>
      </c>
      <c r="H64" s="21">
        <v>3081.97</v>
      </c>
      <c r="I64" s="20">
        <v>234229.71999999997</v>
      </c>
      <c r="K64" s="12"/>
    </row>
    <row r="65" spans="1:11" x14ac:dyDescent="0.25">
      <c r="A65" s="26"/>
      <c r="B65" s="18"/>
      <c r="C65" s="25"/>
      <c r="D65" s="24" t="s">
        <v>93</v>
      </c>
      <c r="E65" s="23" t="s">
        <v>92</v>
      </c>
      <c r="F65" s="22">
        <v>10</v>
      </c>
      <c r="G65" s="21">
        <v>3081.97</v>
      </c>
      <c r="H65" s="21">
        <v>3081.97</v>
      </c>
      <c r="I65" s="20">
        <v>30819.699999999997</v>
      </c>
      <c r="K65" s="12"/>
    </row>
    <row r="66" spans="1:11" x14ac:dyDescent="0.25">
      <c r="A66" s="26"/>
      <c r="B66" s="18"/>
      <c r="C66" s="25"/>
      <c r="D66" s="24" t="s">
        <v>21</v>
      </c>
      <c r="E66" s="23" t="s">
        <v>20</v>
      </c>
      <c r="F66" s="22">
        <v>210</v>
      </c>
      <c r="G66" s="21">
        <v>3081.97</v>
      </c>
      <c r="H66" s="21">
        <v>3081.97</v>
      </c>
      <c r="I66" s="20">
        <v>647213.69999999995</v>
      </c>
      <c r="K66" s="12"/>
    </row>
    <row r="67" spans="1:11" ht="24" x14ac:dyDescent="0.25">
      <c r="A67" s="26"/>
      <c r="B67" s="18"/>
      <c r="C67" s="25"/>
      <c r="D67" s="24" t="s">
        <v>37</v>
      </c>
      <c r="E67" s="23" t="s">
        <v>36</v>
      </c>
      <c r="F67" s="22">
        <v>45</v>
      </c>
      <c r="G67" s="21">
        <v>4542.25</v>
      </c>
      <c r="H67" s="21">
        <v>4542.25</v>
      </c>
      <c r="I67" s="20">
        <v>204401.25</v>
      </c>
      <c r="K67" s="12"/>
    </row>
    <row r="68" spans="1:11" ht="36" x14ac:dyDescent="0.25">
      <c r="A68" s="26"/>
      <c r="B68" s="18"/>
      <c r="C68" s="25"/>
      <c r="D68" s="24" t="s">
        <v>17</v>
      </c>
      <c r="E68" s="23" t="s">
        <v>16</v>
      </c>
      <c r="F68" s="22">
        <v>168</v>
      </c>
      <c r="G68" s="21">
        <v>4542.25</v>
      </c>
      <c r="H68" s="21">
        <v>4542.25</v>
      </c>
      <c r="I68" s="20">
        <v>763098</v>
      </c>
      <c r="K68" s="12"/>
    </row>
    <row r="69" spans="1:11" x14ac:dyDescent="0.25">
      <c r="A69" s="26"/>
      <c r="B69" s="18"/>
      <c r="C69" s="25"/>
      <c r="D69" s="24" t="s">
        <v>15</v>
      </c>
      <c r="E69" s="23" t="s">
        <v>14</v>
      </c>
      <c r="F69" s="22">
        <v>461</v>
      </c>
      <c r="G69" s="21">
        <v>3081.97</v>
      </c>
      <c r="H69" s="21">
        <v>3081.97</v>
      </c>
      <c r="I69" s="20">
        <v>1420788.17</v>
      </c>
      <c r="K69" s="12"/>
    </row>
    <row r="70" spans="1:11" x14ac:dyDescent="0.25">
      <c r="A70" s="26"/>
      <c r="B70" s="18"/>
      <c r="C70" s="25"/>
      <c r="D70" s="24" t="s">
        <v>77</v>
      </c>
      <c r="E70" s="23" t="s">
        <v>76</v>
      </c>
      <c r="F70" s="22">
        <v>147</v>
      </c>
      <c r="G70" s="21">
        <v>3081.97</v>
      </c>
      <c r="H70" s="21">
        <v>3081.97</v>
      </c>
      <c r="I70" s="20">
        <v>453049.58999999997</v>
      </c>
      <c r="K70" s="12"/>
    </row>
    <row r="71" spans="1:11" ht="24" x14ac:dyDescent="0.25">
      <c r="A71" s="26"/>
      <c r="B71" s="18"/>
      <c r="C71" s="25"/>
      <c r="D71" s="24" t="s">
        <v>35</v>
      </c>
      <c r="E71" s="23" t="s">
        <v>34</v>
      </c>
      <c r="F71" s="22">
        <v>20</v>
      </c>
      <c r="G71" s="21">
        <v>3081.97</v>
      </c>
      <c r="H71" s="21">
        <v>3081.97</v>
      </c>
      <c r="I71" s="20">
        <v>61639.399999999994</v>
      </c>
      <c r="K71" s="12"/>
    </row>
    <row r="72" spans="1:11" ht="24" x14ac:dyDescent="0.25">
      <c r="A72" s="26"/>
      <c r="B72" s="18"/>
      <c r="C72" s="25"/>
      <c r="D72" s="24" t="s">
        <v>45</v>
      </c>
      <c r="E72" s="23" t="s">
        <v>44</v>
      </c>
      <c r="F72" s="22">
        <v>10</v>
      </c>
      <c r="G72" s="21">
        <v>4281.5</v>
      </c>
      <c r="H72" s="21">
        <v>4281.5</v>
      </c>
      <c r="I72" s="20">
        <v>42815</v>
      </c>
      <c r="K72" s="12"/>
    </row>
    <row r="73" spans="1:11" x14ac:dyDescent="0.25">
      <c r="A73" s="26"/>
      <c r="B73" s="18"/>
      <c r="C73" s="25"/>
      <c r="D73" s="24" t="s">
        <v>43</v>
      </c>
      <c r="E73" s="23" t="s">
        <v>42</v>
      </c>
      <c r="F73" s="22">
        <v>12</v>
      </c>
      <c r="G73" s="21">
        <v>3081.97</v>
      </c>
      <c r="H73" s="21">
        <v>3081.97</v>
      </c>
      <c r="I73" s="20">
        <v>36983.64</v>
      </c>
      <c r="K73" s="12"/>
    </row>
    <row r="74" spans="1:11" ht="24" x14ac:dyDescent="0.25">
      <c r="A74" s="26"/>
      <c r="B74" s="18"/>
      <c r="C74" s="25"/>
      <c r="D74" s="24" t="s">
        <v>33</v>
      </c>
      <c r="E74" s="23" t="s">
        <v>32</v>
      </c>
      <c r="F74" s="22">
        <v>10</v>
      </c>
      <c r="G74" s="21">
        <v>4542.25</v>
      </c>
      <c r="H74" s="21">
        <v>4542.25</v>
      </c>
      <c r="I74" s="20">
        <v>45422.5</v>
      </c>
      <c r="K74" s="12"/>
    </row>
    <row r="75" spans="1:11" x14ac:dyDescent="0.25">
      <c r="A75" s="26"/>
      <c r="B75" s="18"/>
      <c r="C75" s="25"/>
      <c r="D75" s="24" t="s">
        <v>91</v>
      </c>
      <c r="E75" s="23" t="s">
        <v>90</v>
      </c>
      <c r="F75" s="22">
        <v>25</v>
      </c>
      <c r="G75" s="21">
        <v>3081.97</v>
      </c>
      <c r="H75" s="21">
        <v>3081.97</v>
      </c>
      <c r="I75" s="20">
        <v>77049.25</v>
      </c>
      <c r="K75" s="12"/>
    </row>
    <row r="76" spans="1:11" x14ac:dyDescent="0.25">
      <c r="A76" s="26"/>
      <c r="B76" s="18"/>
      <c r="C76" s="25"/>
      <c r="D76" s="24" t="s">
        <v>13</v>
      </c>
      <c r="E76" s="23" t="s">
        <v>12</v>
      </c>
      <c r="F76" s="22">
        <v>201</v>
      </c>
      <c r="G76" s="21">
        <v>2722.4</v>
      </c>
      <c r="H76" s="21">
        <v>2722.4</v>
      </c>
      <c r="I76" s="20">
        <v>547202.4</v>
      </c>
      <c r="K76" s="12"/>
    </row>
    <row r="77" spans="1:11" ht="24" x14ac:dyDescent="0.25">
      <c r="A77" s="26"/>
      <c r="B77" s="18"/>
      <c r="C77" s="25"/>
      <c r="D77" s="24" t="s">
        <v>31</v>
      </c>
      <c r="E77" s="23" t="s">
        <v>30</v>
      </c>
      <c r="F77" s="22">
        <v>20</v>
      </c>
      <c r="G77" s="21">
        <v>4542.25</v>
      </c>
      <c r="H77" s="21">
        <v>4542.25</v>
      </c>
      <c r="I77" s="20">
        <v>90845</v>
      </c>
      <c r="K77" s="12"/>
    </row>
    <row r="78" spans="1:11" ht="24" x14ac:dyDescent="0.25">
      <c r="A78" s="26"/>
      <c r="B78" s="18"/>
      <c r="C78" s="25"/>
      <c r="D78" s="24" t="s">
        <v>75</v>
      </c>
      <c r="E78" s="23" t="s">
        <v>74</v>
      </c>
      <c r="F78" s="22">
        <v>90</v>
      </c>
      <c r="G78" s="21">
        <v>4542.25</v>
      </c>
      <c r="H78" s="21">
        <v>4542.25</v>
      </c>
      <c r="I78" s="20">
        <v>408802.5</v>
      </c>
      <c r="K78" s="12"/>
    </row>
    <row r="79" spans="1:11" x14ac:dyDescent="0.25">
      <c r="A79" s="26"/>
      <c r="B79" s="18"/>
      <c r="C79" s="25"/>
      <c r="D79" s="24" t="s">
        <v>11</v>
      </c>
      <c r="E79" s="23" t="s">
        <v>10</v>
      </c>
      <c r="F79" s="22">
        <v>192</v>
      </c>
      <c r="G79" s="21">
        <v>3081.97</v>
      </c>
      <c r="H79" s="21">
        <v>3081.97</v>
      </c>
      <c r="I79" s="20">
        <v>591738.24</v>
      </c>
      <c r="K79" s="12"/>
    </row>
    <row r="80" spans="1:11" x14ac:dyDescent="0.25">
      <c r="A80" s="26"/>
      <c r="B80" s="18"/>
      <c r="C80" s="25"/>
      <c r="D80" s="24" t="s">
        <v>73</v>
      </c>
      <c r="E80" s="23" t="s">
        <v>72</v>
      </c>
      <c r="F80" s="22">
        <v>14</v>
      </c>
      <c r="G80" s="21">
        <v>3081.97</v>
      </c>
      <c r="H80" s="21">
        <v>3081.97</v>
      </c>
      <c r="I80" s="20">
        <v>43147.579999999994</v>
      </c>
      <c r="K80" s="12"/>
    </row>
    <row r="81" spans="1:11" ht="24" x14ac:dyDescent="0.25">
      <c r="A81" s="26"/>
      <c r="B81" s="18"/>
      <c r="C81" s="25"/>
      <c r="D81" s="24" t="s">
        <v>9</v>
      </c>
      <c r="E81" s="23" t="s">
        <v>8</v>
      </c>
      <c r="F81" s="22">
        <v>150</v>
      </c>
      <c r="G81" s="21">
        <v>4542.25</v>
      </c>
      <c r="H81" s="21">
        <v>4542.25</v>
      </c>
      <c r="I81" s="20">
        <v>681337.5</v>
      </c>
      <c r="K81" s="12"/>
    </row>
    <row r="82" spans="1:11" ht="24" x14ac:dyDescent="0.25">
      <c r="A82" s="26"/>
      <c r="B82" s="18"/>
      <c r="C82" s="25"/>
      <c r="D82" s="24" t="s">
        <v>7</v>
      </c>
      <c r="E82" s="23" t="s">
        <v>6</v>
      </c>
      <c r="F82" s="22">
        <v>112</v>
      </c>
      <c r="G82" s="21">
        <v>3801.09</v>
      </c>
      <c r="H82" s="21">
        <v>3801.09</v>
      </c>
      <c r="I82" s="20">
        <v>425722.08</v>
      </c>
      <c r="K82" s="12"/>
    </row>
    <row r="83" spans="1:11" ht="36" x14ac:dyDescent="0.25">
      <c r="A83" s="26"/>
      <c r="B83" s="18"/>
      <c r="C83" s="25"/>
      <c r="D83" s="24" t="s">
        <v>5</v>
      </c>
      <c r="E83" s="23" t="s">
        <v>4</v>
      </c>
      <c r="F83" s="22">
        <v>211</v>
      </c>
      <c r="G83" s="21">
        <v>5063.7700000000004</v>
      </c>
      <c r="H83" s="21">
        <v>5063.7700000000004</v>
      </c>
      <c r="I83" s="20">
        <v>1068455.4700000002</v>
      </c>
      <c r="K83" s="12"/>
    </row>
    <row r="84" spans="1:11" x14ac:dyDescent="0.25">
      <c r="A84" s="19"/>
      <c r="B84" s="18"/>
      <c r="C84" s="17" t="s">
        <v>135</v>
      </c>
      <c r="D84" s="16"/>
      <c r="E84" s="16"/>
      <c r="F84" s="15">
        <v>2572</v>
      </c>
      <c r="G84" s="14"/>
      <c r="H84" s="14"/>
      <c r="I84" s="13">
        <v>9330494.8900000006</v>
      </c>
      <c r="K84" s="12"/>
    </row>
    <row r="85" spans="1:11" ht="24" x14ac:dyDescent="0.25">
      <c r="A85" s="28">
        <v>6</v>
      </c>
      <c r="B85" s="27">
        <v>430038</v>
      </c>
      <c r="C85" s="23" t="s">
        <v>134</v>
      </c>
      <c r="D85" s="24" t="s">
        <v>67</v>
      </c>
      <c r="E85" s="23" t="s">
        <v>66</v>
      </c>
      <c r="F85" s="22">
        <v>2</v>
      </c>
      <c r="G85" s="21">
        <v>3081.97</v>
      </c>
      <c r="H85" s="21">
        <v>3081.97</v>
      </c>
      <c r="I85" s="20">
        <v>6163.94</v>
      </c>
      <c r="K85" s="12"/>
    </row>
    <row r="86" spans="1:11" x14ac:dyDescent="0.25">
      <c r="A86" s="26"/>
      <c r="B86" s="18"/>
      <c r="C86" s="25"/>
      <c r="D86" s="24" t="s">
        <v>23</v>
      </c>
      <c r="E86" s="23" t="s">
        <v>22</v>
      </c>
      <c r="F86" s="22">
        <v>2</v>
      </c>
      <c r="G86" s="21">
        <v>3081.97</v>
      </c>
      <c r="H86" s="21">
        <v>3081.97</v>
      </c>
      <c r="I86" s="20">
        <v>6163.94</v>
      </c>
      <c r="K86" s="12"/>
    </row>
    <row r="87" spans="1:11" x14ac:dyDescent="0.25">
      <c r="A87" s="26"/>
      <c r="B87" s="18"/>
      <c r="C87" s="25"/>
      <c r="D87" s="24" t="s">
        <v>19</v>
      </c>
      <c r="E87" s="23" t="s">
        <v>18</v>
      </c>
      <c r="F87" s="22">
        <v>28</v>
      </c>
      <c r="G87" s="21">
        <v>2773.78</v>
      </c>
      <c r="H87" s="21">
        <v>2773.78</v>
      </c>
      <c r="I87" s="20">
        <v>77665.840000000011</v>
      </c>
      <c r="K87" s="12"/>
    </row>
    <row r="88" spans="1:11" ht="36" x14ac:dyDescent="0.25">
      <c r="A88" s="26"/>
      <c r="B88" s="18"/>
      <c r="C88" s="25"/>
      <c r="D88" s="24" t="s">
        <v>17</v>
      </c>
      <c r="E88" s="23" t="s">
        <v>16</v>
      </c>
      <c r="F88" s="22">
        <v>13</v>
      </c>
      <c r="G88" s="21">
        <v>4542.25</v>
      </c>
      <c r="H88" s="21">
        <v>4542.25</v>
      </c>
      <c r="I88" s="20">
        <v>59049.25</v>
      </c>
      <c r="K88" s="12"/>
    </row>
    <row r="89" spans="1:11" x14ac:dyDescent="0.25">
      <c r="A89" s="26"/>
      <c r="B89" s="18"/>
      <c r="C89" s="25"/>
      <c r="D89" s="24" t="s">
        <v>13</v>
      </c>
      <c r="E89" s="23" t="s">
        <v>12</v>
      </c>
      <c r="F89" s="22">
        <v>110</v>
      </c>
      <c r="G89" s="21">
        <v>2722.4</v>
      </c>
      <c r="H89" s="21">
        <v>2722.4</v>
      </c>
      <c r="I89" s="20">
        <v>299464</v>
      </c>
      <c r="K89" s="12"/>
    </row>
    <row r="90" spans="1:11" ht="24" x14ac:dyDescent="0.25">
      <c r="A90" s="26"/>
      <c r="B90" s="18"/>
      <c r="C90" s="25"/>
      <c r="D90" s="24" t="s">
        <v>31</v>
      </c>
      <c r="E90" s="23" t="s">
        <v>30</v>
      </c>
      <c r="F90" s="22">
        <v>2</v>
      </c>
      <c r="G90" s="21">
        <v>4542.25</v>
      </c>
      <c r="H90" s="21">
        <v>4542.25</v>
      </c>
      <c r="I90" s="20">
        <v>9084.5</v>
      </c>
      <c r="K90" s="12"/>
    </row>
    <row r="91" spans="1:11" x14ac:dyDescent="0.25">
      <c r="A91" s="26"/>
      <c r="B91" s="18"/>
      <c r="C91" s="25"/>
      <c r="D91" s="24" t="s">
        <v>11</v>
      </c>
      <c r="E91" s="23" t="s">
        <v>10</v>
      </c>
      <c r="F91" s="22">
        <v>72</v>
      </c>
      <c r="G91" s="21">
        <v>3081.97</v>
      </c>
      <c r="H91" s="21">
        <v>3081.97</v>
      </c>
      <c r="I91" s="20">
        <v>221901.84</v>
      </c>
      <c r="K91" s="12"/>
    </row>
    <row r="92" spans="1:11" ht="36" x14ac:dyDescent="0.25">
      <c r="A92" s="26"/>
      <c r="B92" s="18"/>
      <c r="C92" s="25"/>
      <c r="D92" s="24" t="s">
        <v>5</v>
      </c>
      <c r="E92" s="23" t="s">
        <v>4</v>
      </c>
      <c r="F92" s="22">
        <v>15</v>
      </c>
      <c r="G92" s="21">
        <v>5063.7700000000004</v>
      </c>
      <c r="H92" s="21">
        <v>5063.7700000000004</v>
      </c>
      <c r="I92" s="20">
        <v>75956.55</v>
      </c>
      <c r="K92" s="12"/>
    </row>
    <row r="93" spans="1:11" x14ac:dyDescent="0.25">
      <c r="A93" s="19"/>
      <c r="B93" s="18"/>
      <c r="C93" s="17" t="s">
        <v>133</v>
      </c>
      <c r="D93" s="16"/>
      <c r="E93" s="16"/>
      <c r="F93" s="15">
        <v>244</v>
      </c>
      <c r="G93" s="14"/>
      <c r="H93" s="14"/>
      <c r="I93" s="13">
        <v>755449.8600000001</v>
      </c>
      <c r="K93" s="12"/>
    </row>
    <row r="94" spans="1:11" x14ac:dyDescent="0.25">
      <c r="A94" s="28">
        <v>7</v>
      </c>
      <c r="B94" s="27">
        <v>430042</v>
      </c>
      <c r="C94" s="23" t="s">
        <v>132</v>
      </c>
      <c r="D94" s="24" t="s">
        <v>57</v>
      </c>
      <c r="E94" s="23" t="s">
        <v>56</v>
      </c>
      <c r="F94" s="22">
        <v>15</v>
      </c>
      <c r="G94" s="21">
        <v>3081.97</v>
      </c>
      <c r="H94" s="21">
        <v>3081.97</v>
      </c>
      <c r="I94" s="20">
        <v>46229.549999999996</v>
      </c>
      <c r="K94" s="12"/>
    </row>
    <row r="95" spans="1:11" ht="36" x14ac:dyDescent="0.25">
      <c r="A95" s="26"/>
      <c r="B95" s="18"/>
      <c r="C95" s="25"/>
      <c r="D95" s="24" t="s">
        <v>55</v>
      </c>
      <c r="E95" s="23" t="s">
        <v>54</v>
      </c>
      <c r="F95" s="22">
        <v>102</v>
      </c>
      <c r="G95" s="21">
        <v>4542.25</v>
      </c>
      <c r="H95" s="21">
        <v>4542.25</v>
      </c>
      <c r="I95" s="20">
        <v>463309.5</v>
      </c>
      <c r="K95" s="12"/>
    </row>
    <row r="96" spans="1:11" x14ac:dyDescent="0.25">
      <c r="A96" s="26"/>
      <c r="B96" s="18"/>
      <c r="C96" s="25"/>
      <c r="D96" s="24" t="s">
        <v>67</v>
      </c>
      <c r="E96" s="23" t="s">
        <v>66</v>
      </c>
      <c r="F96" s="22">
        <v>18</v>
      </c>
      <c r="G96" s="21">
        <v>3081.97</v>
      </c>
      <c r="H96" s="21">
        <v>3081.97</v>
      </c>
      <c r="I96" s="20">
        <v>55475.46</v>
      </c>
      <c r="K96" s="12"/>
    </row>
    <row r="97" spans="1:11" ht="36" x14ac:dyDescent="0.25">
      <c r="A97" s="26"/>
      <c r="B97" s="18"/>
      <c r="C97" s="25"/>
      <c r="D97" s="24" t="s">
        <v>51</v>
      </c>
      <c r="E97" s="23" t="s">
        <v>50</v>
      </c>
      <c r="F97" s="22">
        <v>44</v>
      </c>
      <c r="G97" s="21">
        <v>4542.25</v>
      </c>
      <c r="H97" s="21">
        <v>4542.25</v>
      </c>
      <c r="I97" s="20">
        <v>199859</v>
      </c>
      <c r="K97" s="12"/>
    </row>
    <row r="98" spans="1:11" ht="24" x14ac:dyDescent="0.25">
      <c r="A98" s="26"/>
      <c r="B98" s="18"/>
      <c r="C98" s="25"/>
      <c r="D98" s="24" t="s">
        <v>25</v>
      </c>
      <c r="E98" s="23" t="s">
        <v>24</v>
      </c>
      <c r="F98" s="22">
        <v>5</v>
      </c>
      <c r="G98" s="21">
        <v>3081.97</v>
      </c>
      <c r="H98" s="21">
        <v>3081.97</v>
      </c>
      <c r="I98" s="20">
        <v>15409.849999999999</v>
      </c>
      <c r="K98" s="12"/>
    </row>
    <row r="99" spans="1:11" x14ac:dyDescent="0.25">
      <c r="A99" s="26"/>
      <c r="B99" s="18"/>
      <c r="C99" s="25"/>
      <c r="D99" s="24" t="s">
        <v>49</v>
      </c>
      <c r="E99" s="23" t="s">
        <v>48</v>
      </c>
      <c r="F99" s="22">
        <v>28</v>
      </c>
      <c r="G99" s="21">
        <v>3081.97</v>
      </c>
      <c r="H99" s="21">
        <v>3081.97</v>
      </c>
      <c r="I99" s="20">
        <v>86295.159999999989</v>
      </c>
      <c r="K99" s="12"/>
    </row>
    <row r="100" spans="1:11" ht="24" x14ac:dyDescent="0.25">
      <c r="A100" s="26"/>
      <c r="B100" s="18"/>
      <c r="C100" s="25"/>
      <c r="D100" s="24" t="s">
        <v>37</v>
      </c>
      <c r="E100" s="23" t="s">
        <v>36</v>
      </c>
      <c r="F100" s="22">
        <v>324</v>
      </c>
      <c r="G100" s="21">
        <v>4542.25</v>
      </c>
      <c r="H100" s="21">
        <v>4542.25</v>
      </c>
      <c r="I100" s="20">
        <v>1471689</v>
      </c>
      <c r="K100" s="12"/>
    </row>
    <row r="101" spans="1:11" x14ac:dyDescent="0.25">
      <c r="A101" s="26"/>
      <c r="B101" s="18"/>
      <c r="C101" s="25"/>
      <c r="D101" s="24" t="s">
        <v>19</v>
      </c>
      <c r="E101" s="23" t="s">
        <v>18</v>
      </c>
      <c r="F101" s="22">
        <v>205</v>
      </c>
      <c r="G101" s="21">
        <v>2773.78</v>
      </c>
      <c r="H101" s="21">
        <v>2773.78</v>
      </c>
      <c r="I101" s="20">
        <v>568624.9</v>
      </c>
      <c r="K101" s="12"/>
    </row>
    <row r="102" spans="1:11" ht="36" x14ac:dyDescent="0.25">
      <c r="A102" s="26"/>
      <c r="B102" s="18"/>
      <c r="C102" s="25"/>
      <c r="D102" s="24" t="s">
        <v>17</v>
      </c>
      <c r="E102" s="23" t="s">
        <v>16</v>
      </c>
      <c r="F102" s="22">
        <v>6935</v>
      </c>
      <c r="G102" s="21">
        <v>4542.25</v>
      </c>
      <c r="H102" s="21">
        <v>4542.25</v>
      </c>
      <c r="I102" s="20">
        <v>31500503.75</v>
      </c>
      <c r="K102" s="12"/>
    </row>
    <row r="103" spans="1:11" ht="24" x14ac:dyDescent="0.25">
      <c r="A103" s="26"/>
      <c r="B103" s="18"/>
      <c r="C103" s="25"/>
      <c r="D103" s="24" t="s">
        <v>45</v>
      </c>
      <c r="E103" s="23" t="s">
        <v>44</v>
      </c>
      <c r="F103" s="22">
        <v>975</v>
      </c>
      <c r="G103" s="21">
        <v>4281.5</v>
      </c>
      <c r="H103" s="21">
        <v>4281.5</v>
      </c>
      <c r="I103" s="20">
        <v>4174462.5</v>
      </c>
      <c r="K103" s="12"/>
    </row>
    <row r="104" spans="1:11" ht="24" x14ac:dyDescent="0.25">
      <c r="A104" s="26"/>
      <c r="B104" s="18"/>
      <c r="C104" s="25"/>
      <c r="D104" s="24" t="s">
        <v>33</v>
      </c>
      <c r="E104" s="23" t="s">
        <v>32</v>
      </c>
      <c r="F104" s="22">
        <v>1800</v>
      </c>
      <c r="G104" s="21">
        <v>4542.25</v>
      </c>
      <c r="H104" s="21">
        <v>4542.25</v>
      </c>
      <c r="I104" s="20">
        <v>8176050</v>
      </c>
      <c r="K104" s="12"/>
    </row>
    <row r="105" spans="1:11" x14ac:dyDescent="0.25">
      <c r="A105" s="26"/>
      <c r="B105" s="18"/>
      <c r="C105" s="25"/>
      <c r="D105" s="24" t="s">
        <v>13</v>
      </c>
      <c r="E105" s="23" t="s">
        <v>12</v>
      </c>
      <c r="F105" s="22">
        <v>15</v>
      </c>
      <c r="G105" s="21">
        <v>2722.4</v>
      </c>
      <c r="H105" s="21">
        <v>2722.4</v>
      </c>
      <c r="I105" s="20">
        <v>40836</v>
      </c>
      <c r="K105" s="12"/>
    </row>
    <row r="106" spans="1:11" ht="24" x14ac:dyDescent="0.25">
      <c r="A106" s="26"/>
      <c r="B106" s="18"/>
      <c r="C106" s="25"/>
      <c r="D106" s="24" t="s">
        <v>31</v>
      </c>
      <c r="E106" s="23" t="s">
        <v>30</v>
      </c>
      <c r="F106" s="22">
        <v>212</v>
      </c>
      <c r="G106" s="21">
        <v>4542.25</v>
      </c>
      <c r="H106" s="21">
        <v>4542.25</v>
      </c>
      <c r="I106" s="20">
        <v>962957</v>
      </c>
      <c r="K106" s="12"/>
    </row>
    <row r="107" spans="1:11" ht="24" x14ac:dyDescent="0.25">
      <c r="A107" s="26"/>
      <c r="B107" s="18"/>
      <c r="C107" s="25"/>
      <c r="D107" s="24" t="s">
        <v>75</v>
      </c>
      <c r="E107" s="23" t="s">
        <v>74</v>
      </c>
      <c r="F107" s="22">
        <v>10</v>
      </c>
      <c r="G107" s="21">
        <v>4542.25</v>
      </c>
      <c r="H107" s="21">
        <v>4542.25</v>
      </c>
      <c r="I107" s="20">
        <v>45422.5</v>
      </c>
      <c r="K107" s="12"/>
    </row>
    <row r="108" spans="1:11" ht="24" x14ac:dyDescent="0.25">
      <c r="A108" s="26"/>
      <c r="B108" s="18"/>
      <c r="C108" s="25"/>
      <c r="D108" s="24" t="s">
        <v>7</v>
      </c>
      <c r="E108" s="23" t="s">
        <v>6</v>
      </c>
      <c r="F108" s="22">
        <v>57</v>
      </c>
      <c r="G108" s="21">
        <v>3801.09</v>
      </c>
      <c r="H108" s="21">
        <v>3801.09</v>
      </c>
      <c r="I108" s="20">
        <v>216662.13</v>
      </c>
      <c r="K108" s="12"/>
    </row>
    <row r="109" spans="1:11" ht="36" x14ac:dyDescent="0.25">
      <c r="A109" s="26"/>
      <c r="B109" s="18"/>
      <c r="C109" s="25"/>
      <c r="D109" s="24" t="s">
        <v>5</v>
      </c>
      <c r="E109" s="23" t="s">
        <v>4</v>
      </c>
      <c r="F109" s="22">
        <v>6638</v>
      </c>
      <c r="G109" s="21">
        <v>5063.7700000000004</v>
      </c>
      <c r="H109" s="21">
        <v>5063.7700000000004</v>
      </c>
      <c r="I109" s="20">
        <v>33613305.260000005</v>
      </c>
      <c r="K109" s="12"/>
    </row>
    <row r="110" spans="1:11" ht="24" x14ac:dyDescent="0.25">
      <c r="A110" s="26"/>
      <c r="B110" s="18"/>
      <c r="C110" s="25"/>
      <c r="D110" s="24" t="s">
        <v>3</v>
      </c>
      <c r="E110" s="23" t="s">
        <v>2</v>
      </c>
      <c r="F110" s="22">
        <v>11</v>
      </c>
      <c r="G110" s="21">
        <v>5063.7700000000004</v>
      </c>
      <c r="H110" s="21">
        <v>5063.7700000000004</v>
      </c>
      <c r="I110" s="20">
        <v>55701.47</v>
      </c>
      <c r="K110" s="12"/>
    </row>
    <row r="111" spans="1:11" ht="24" x14ac:dyDescent="0.25">
      <c r="A111" s="26"/>
      <c r="B111" s="18"/>
      <c r="C111" s="25"/>
      <c r="D111" s="24" t="s">
        <v>87</v>
      </c>
      <c r="E111" s="23" t="s">
        <v>86</v>
      </c>
      <c r="F111" s="22">
        <v>77</v>
      </c>
      <c r="G111" s="21">
        <v>2773.78</v>
      </c>
      <c r="H111" s="21">
        <v>2704.43</v>
      </c>
      <c r="I111" s="20">
        <v>208865.25999999998</v>
      </c>
      <c r="K111" s="12"/>
    </row>
    <row r="112" spans="1:11" x14ac:dyDescent="0.25">
      <c r="A112" s="19"/>
      <c r="B112" s="18"/>
      <c r="C112" s="17" t="s">
        <v>131</v>
      </c>
      <c r="D112" s="16"/>
      <c r="E112" s="16"/>
      <c r="F112" s="15">
        <v>17471</v>
      </c>
      <c r="G112" s="14"/>
      <c r="H112" s="14"/>
      <c r="I112" s="13">
        <v>81901658.290000007</v>
      </c>
      <c r="K112" s="12"/>
    </row>
    <row r="113" spans="1:11" ht="24" x14ac:dyDescent="0.25">
      <c r="A113" s="28">
        <v>8</v>
      </c>
      <c r="B113" s="27">
        <v>430047</v>
      </c>
      <c r="C113" s="23" t="s">
        <v>130</v>
      </c>
      <c r="D113" s="24" t="s">
        <v>53</v>
      </c>
      <c r="E113" s="23" t="s">
        <v>52</v>
      </c>
      <c r="F113" s="22">
        <v>8</v>
      </c>
      <c r="G113" s="21">
        <v>3081.97</v>
      </c>
      <c r="H113" s="21">
        <v>3081.97</v>
      </c>
      <c r="I113" s="20">
        <v>24655.759999999998</v>
      </c>
      <c r="K113" s="12"/>
    </row>
    <row r="114" spans="1:11" x14ac:dyDescent="0.25">
      <c r="A114" s="26"/>
      <c r="B114" s="18"/>
      <c r="C114" s="25"/>
      <c r="D114" s="24" t="s">
        <v>21</v>
      </c>
      <c r="E114" s="23" t="s">
        <v>20</v>
      </c>
      <c r="F114" s="22">
        <v>6</v>
      </c>
      <c r="G114" s="21">
        <v>3081.97</v>
      </c>
      <c r="H114" s="21">
        <v>3081.97</v>
      </c>
      <c r="I114" s="20">
        <v>18491.82</v>
      </c>
      <c r="K114" s="12"/>
    </row>
    <row r="115" spans="1:11" x14ac:dyDescent="0.25">
      <c r="A115" s="26"/>
      <c r="B115" s="18"/>
      <c r="C115" s="25"/>
      <c r="D115" s="24" t="s">
        <v>19</v>
      </c>
      <c r="E115" s="23" t="s">
        <v>18</v>
      </c>
      <c r="F115" s="22">
        <v>58</v>
      </c>
      <c r="G115" s="21">
        <v>2773.78</v>
      </c>
      <c r="H115" s="21">
        <v>2773.78</v>
      </c>
      <c r="I115" s="20">
        <v>160879.24000000002</v>
      </c>
      <c r="K115" s="12"/>
    </row>
    <row r="116" spans="1:11" x14ac:dyDescent="0.25">
      <c r="A116" s="26"/>
      <c r="B116" s="18"/>
      <c r="C116" s="25"/>
      <c r="D116" s="24" t="s">
        <v>13</v>
      </c>
      <c r="E116" s="23" t="s">
        <v>12</v>
      </c>
      <c r="F116" s="22">
        <v>54</v>
      </c>
      <c r="G116" s="21">
        <v>2722.4</v>
      </c>
      <c r="H116" s="21">
        <v>2722.4</v>
      </c>
      <c r="I116" s="20">
        <v>147009.60000000001</v>
      </c>
      <c r="K116" s="12"/>
    </row>
    <row r="117" spans="1:11" ht="24" x14ac:dyDescent="0.25">
      <c r="A117" s="26"/>
      <c r="B117" s="18"/>
      <c r="C117" s="25"/>
      <c r="D117" s="24" t="s">
        <v>7</v>
      </c>
      <c r="E117" s="23" t="s">
        <v>6</v>
      </c>
      <c r="F117" s="22">
        <v>22</v>
      </c>
      <c r="G117" s="21">
        <v>3801.09</v>
      </c>
      <c r="H117" s="21">
        <v>3801.09</v>
      </c>
      <c r="I117" s="20">
        <v>83623.98000000001</v>
      </c>
      <c r="K117" s="12"/>
    </row>
    <row r="118" spans="1:11" x14ac:dyDescent="0.25">
      <c r="A118" s="19"/>
      <c r="B118" s="18"/>
      <c r="C118" s="17" t="s">
        <v>129</v>
      </c>
      <c r="D118" s="16"/>
      <c r="E118" s="16"/>
      <c r="F118" s="15">
        <v>148</v>
      </c>
      <c r="G118" s="14"/>
      <c r="H118" s="14"/>
      <c r="I118" s="13">
        <v>434660.4</v>
      </c>
      <c r="K118" s="12"/>
    </row>
    <row r="119" spans="1:11" ht="24" x14ac:dyDescent="0.25">
      <c r="A119" s="28">
        <v>9</v>
      </c>
      <c r="B119" s="27">
        <v>430048</v>
      </c>
      <c r="C119" s="23" t="s">
        <v>128</v>
      </c>
      <c r="D119" s="24" t="s">
        <v>57</v>
      </c>
      <c r="E119" s="23" t="s">
        <v>56</v>
      </c>
      <c r="F119" s="22">
        <v>5</v>
      </c>
      <c r="G119" s="21">
        <v>3081.97</v>
      </c>
      <c r="H119" s="21">
        <v>3081.97</v>
      </c>
      <c r="I119" s="20">
        <v>15409.849999999999</v>
      </c>
      <c r="K119" s="12"/>
    </row>
    <row r="120" spans="1:11" x14ac:dyDescent="0.25">
      <c r="A120" s="26"/>
      <c r="B120" s="18"/>
      <c r="C120" s="25"/>
      <c r="D120" s="24" t="s">
        <v>67</v>
      </c>
      <c r="E120" s="23" t="s">
        <v>66</v>
      </c>
      <c r="F120" s="22">
        <v>5</v>
      </c>
      <c r="G120" s="21">
        <v>3081.97</v>
      </c>
      <c r="H120" s="21">
        <v>3081.97</v>
      </c>
      <c r="I120" s="20">
        <v>15409.849999999999</v>
      </c>
      <c r="K120" s="12"/>
    </row>
    <row r="121" spans="1:11" x14ac:dyDescent="0.25">
      <c r="A121" s="26"/>
      <c r="B121" s="18"/>
      <c r="C121" s="25"/>
      <c r="D121" s="24" t="s">
        <v>53</v>
      </c>
      <c r="E121" s="23" t="s">
        <v>52</v>
      </c>
      <c r="F121" s="22">
        <v>7</v>
      </c>
      <c r="G121" s="21">
        <v>3081.97</v>
      </c>
      <c r="H121" s="21">
        <v>3081.97</v>
      </c>
      <c r="I121" s="20">
        <v>21573.789999999997</v>
      </c>
      <c r="K121" s="12"/>
    </row>
    <row r="122" spans="1:11" ht="24" x14ac:dyDescent="0.25">
      <c r="A122" s="26"/>
      <c r="B122" s="18"/>
      <c r="C122" s="25"/>
      <c r="D122" s="24" t="s">
        <v>25</v>
      </c>
      <c r="E122" s="23" t="s">
        <v>24</v>
      </c>
      <c r="F122" s="22">
        <v>77</v>
      </c>
      <c r="G122" s="21">
        <v>3081.97</v>
      </c>
      <c r="H122" s="21">
        <v>3081.97</v>
      </c>
      <c r="I122" s="20">
        <v>237311.68999999997</v>
      </c>
      <c r="K122" s="12"/>
    </row>
    <row r="123" spans="1:11" x14ac:dyDescent="0.25">
      <c r="A123" s="26"/>
      <c r="B123" s="18"/>
      <c r="C123" s="25"/>
      <c r="D123" s="24" t="s">
        <v>81</v>
      </c>
      <c r="E123" s="23" t="s">
        <v>80</v>
      </c>
      <c r="F123" s="22">
        <v>462</v>
      </c>
      <c r="G123" s="21">
        <v>3081.97</v>
      </c>
      <c r="H123" s="21">
        <v>3081.97</v>
      </c>
      <c r="I123" s="20">
        <v>1423870.14</v>
      </c>
      <c r="K123" s="12"/>
    </row>
    <row r="124" spans="1:11" x14ac:dyDescent="0.25">
      <c r="A124" s="26"/>
      <c r="B124" s="18"/>
      <c r="C124" s="25"/>
      <c r="D124" s="24" t="s">
        <v>49</v>
      </c>
      <c r="E124" s="23" t="s">
        <v>48</v>
      </c>
      <c r="F124" s="22">
        <v>34</v>
      </c>
      <c r="G124" s="21">
        <v>3081.97</v>
      </c>
      <c r="H124" s="21">
        <v>3081.97</v>
      </c>
      <c r="I124" s="20">
        <v>104786.98</v>
      </c>
      <c r="K124" s="12"/>
    </row>
    <row r="125" spans="1:11" x14ac:dyDescent="0.25">
      <c r="A125" s="26"/>
      <c r="B125" s="18"/>
      <c r="C125" s="25"/>
      <c r="D125" s="24" t="s">
        <v>23</v>
      </c>
      <c r="E125" s="23" t="s">
        <v>22</v>
      </c>
      <c r="F125" s="22">
        <v>86</v>
      </c>
      <c r="G125" s="21">
        <v>3081.97</v>
      </c>
      <c r="H125" s="21">
        <v>3081.97</v>
      </c>
      <c r="I125" s="20">
        <v>265049.42</v>
      </c>
      <c r="K125" s="12"/>
    </row>
    <row r="126" spans="1:11" x14ac:dyDescent="0.25">
      <c r="A126" s="26"/>
      <c r="B126" s="18"/>
      <c r="C126" s="25"/>
      <c r="D126" s="24" t="s">
        <v>47</v>
      </c>
      <c r="E126" s="23" t="s">
        <v>46</v>
      </c>
      <c r="F126" s="22">
        <v>9</v>
      </c>
      <c r="G126" s="21">
        <v>3081.97</v>
      </c>
      <c r="H126" s="21">
        <v>3081.97</v>
      </c>
      <c r="I126" s="20">
        <v>27737.73</v>
      </c>
      <c r="K126" s="12"/>
    </row>
    <row r="127" spans="1:11" x14ac:dyDescent="0.25">
      <c r="A127" s="26"/>
      <c r="B127" s="18"/>
      <c r="C127" s="25"/>
      <c r="D127" s="24" t="s">
        <v>19</v>
      </c>
      <c r="E127" s="23" t="s">
        <v>18</v>
      </c>
      <c r="F127" s="22">
        <v>53</v>
      </c>
      <c r="G127" s="21">
        <v>2773.78</v>
      </c>
      <c r="H127" s="21">
        <v>2773.78</v>
      </c>
      <c r="I127" s="20">
        <v>147010.34</v>
      </c>
      <c r="K127" s="12"/>
    </row>
    <row r="128" spans="1:11" ht="36" x14ac:dyDescent="0.25">
      <c r="A128" s="26"/>
      <c r="B128" s="18"/>
      <c r="C128" s="25"/>
      <c r="D128" s="24" t="s">
        <v>17</v>
      </c>
      <c r="E128" s="23" t="s">
        <v>16</v>
      </c>
      <c r="F128" s="22">
        <v>1</v>
      </c>
      <c r="G128" s="21">
        <v>4542.25</v>
      </c>
      <c r="H128" s="21">
        <v>4542.25</v>
      </c>
      <c r="I128" s="20">
        <v>4542.25</v>
      </c>
      <c r="K128" s="12"/>
    </row>
    <row r="129" spans="1:11" x14ac:dyDescent="0.25">
      <c r="A129" s="26"/>
      <c r="B129" s="18"/>
      <c r="C129" s="25"/>
      <c r="D129" s="24" t="s">
        <v>15</v>
      </c>
      <c r="E129" s="23" t="s">
        <v>14</v>
      </c>
      <c r="F129" s="22">
        <v>5</v>
      </c>
      <c r="G129" s="21">
        <v>3081.97</v>
      </c>
      <c r="H129" s="21">
        <v>3081.97</v>
      </c>
      <c r="I129" s="20">
        <v>15409.849999999999</v>
      </c>
      <c r="K129" s="12"/>
    </row>
    <row r="130" spans="1:11" ht="24" x14ac:dyDescent="0.25">
      <c r="A130" s="26"/>
      <c r="B130" s="18"/>
      <c r="C130" s="25"/>
      <c r="D130" s="24" t="s">
        <v>35</v>
      </c>
      <c r="E130" s="23" t="s">
        <v>34</v>
      </c>
      <c r="F130" s="22">
        <v>6</v>
      </c>
      <c r="G130" s="21">
        <v>3081.97</v>
      </c>
      <c r="H130" s="21">
        <v>3081.97</v>
      </c>
      <c r="I130" s="20">
        <v>18491.82</v>
      </c>
      <c r="K130" s="12"/>
    </row>
    <row r="131" spans="1:11" x14ac:dyDescent="0.25">
      <c r="A131" s="26"/>
      <c r="B131" s="18"/>
      <c r="C131" s="25"/>
      <c r="D131" s="24" t="s">
        <v>13</v>
      </c>
      <c r="E131" s="23" t="s">
        <v>12</v>
      </c>
      <c r="F131" s="22">
        <v>82</v>
      </c>
      <c r="G131" s="21">
        <v>2722.4</v>
      </c>
      <c r="H131" s="21">
        <v>2722.4</v>
      </c>
      <c r="I131" s="20">
        <v>223236.80000000002</v>
      </c>
      <c r="K131" s="12"/>
    </row>
    <row r="132" spans="1:11" ht="24" x14ac:dyDescent="0.25">
      <c r="A132" s="26"/>
      <c r="B132" s="18"/>
      <c r="C132" s="25"/>
      <c r="D132" s="24" t="s">
        <v>31</v>
      </c>
      <c r="E132" s="23" t="s">
        <v>30</v>
      </c>
      <c r="F132" s="22">
        <v>1</v>
      </c>
      <c r="G132" s="21">
        <v>4542.25</v>
      </c>
      <c r="H132" s="21">
        <v>4542.25</v>
      </c>
      <c r="I132" s="20">
        <v>4542.25</v>
      </c>
      <c r="K132" s="12"/>
    </row>
    <row r="133" spans="1:11" ht="24" x14ac:dyDescent="0.25">
      <c r="A133" s="26"/>
      <c r="B133" s="18"/>
      <c r="C133" s="25"/>
      <c r="D133" s="24" t="s">
        <v>7</v>
      </c>
      <c r="E133" s="23" t="s">
        <v>6</v>
      </c>
      <c r="F133" s="22">
        <v>5</v>
      </c>
      <c r="G133" s="21">
        <v>3801.09</v>
      </c>
      <c r="H133" s="21">
        <v>3801.09</v>
      </c>
      <c r="I133" s="20">
        <v>19005.45</v>
      </c>
      <c r="K133" s="12"/>
    </row>
    <row r="134" spans="1:11" ht="36" x14ac:dyDescent="0.25">
      <c r="A134" s="26"/>
      <c r="B134" s="18"/>
      <c r="C134" s="25"/>
      <c r="D134" s="24" t="s">
        <v>5</v>
      </c>
      <c r="E134" s="23" t="s">
        <v>4</v>
      </c>
      <c r="F134" s="22">
        <v>1</v>
      </c>
      <c r="G134" s="21">
        <v>5063.7700000000004</v>
      </c>
      <c r="H134" s="21">
        <v>5063.7700000000004</v>
      </c>
      <c r="I134" s="20">
        <v>5063.7700000000004</v>
      </c>
      <c r="K134" s="12"/>
    </row>
    <row r="135" spans="1:11" x14ac:dyDescent="0.25">
      <c r="A135" s="19"/>
      <c r="B135" s="18"/>
      <c r="C135" s="17" t="s">
        <v>127</v>
      </c>
      <c r="D135" s="16"/>
      <c r="E135" s="16"/>
      <c r="F135" s="15">
        <v>839</v>
      </c>
      <c r="G135" s="14"/>
      <c r="H135" s="14"/>
      <c r="I135" s="13">
        <v>2548451.9799999995</v>
      </c>
      <c r="K135" s="12"/>
    </row>
    <row r="136" spans="1:11" x14ac:dyDescent="0.25">
      <c r="A136" s="28">
        <v>10</v>
      </c>
      <c r="B136" s="27">
        <v>430121</v>
      </c>
      <c r="C136" s="23" t="s">
        <v>126</v>
      </c>
      <c r="D136" s="24" t="s">
        <v>19</v>
      </c>
      <c r="E136" s="23" t="s">
        <v>18</v>
      </c>
      <c r="F136" s="22">
        <v>40</v>
      </c>
      <c r="G136" s="21">
        <v>2773.78</v>
      </c>
      <c r="H136" s="21">
        <v>2773.78</v>
      </c>
      <c r="I136" s="20">
        <v>110951.20000000001</v>
      </c>
      <c r="K136" s="12"/>
    </row>
    <row r="137" spans="1:11" ht="36" x14ac:dyDescent="0.25">
      <c r="A137" s="26"/>
      <c r="B137" s="18"/>
      <c r="C137" s="25"/>
      <c r="D137" s="24" t="s">
        <v>17</v>
      </c>
      <c r="E137" s="23" t="s">
        <v>16</v>
      </c>
      <c r="F137" s="22">
        <v>30</v>
      </c>
      <c r="G137" s="21">
        <v>4542.25</v>
      </c>
      <c r="H137" s="21">
        <v>4542.25</v>
      </c>
      <c r="I137" s="20">
        <v>136267.5</v>
      </c>
      <c r="K137" s="12"/>
    </row>
    <row r="138" spans="1:11" x14ac:dyDescent="0.25">
      <c r="A138" s="26"/>
      <c r="B138" s="18"/>
      <c r="C138" s="25"/>
      <c r="D138" s="24" t="s">
        <v>13</v>
      </c>
      <c r="E138" s="23" t="s">
        <v>12</v>
      </c>
      <c r="F138" s="22">
        <v>150</v>
      </c>
      <c r="G138" s="21">
        <v>2722.4</v>
      </c>
      <c r="H138" s="21">
        <v>2722.4</v>
      </c>
      <c r="I138" s="20">
        <v>408360</v>
      </c>
      <c r="K138" s="12"/>
    </row>
    <row r="139" spans="1:11" ht="24" x14ac:dyDescent="0.25">
      <c r="A139" s="26"/>
      <c r="B139" s="18"/>
      <c r="C139" s="25"/>
      <c r="D139" s="24" t="s">
        <v>7</v>
      </c>
      <c r="E139" s="23" t="s">
        <v>6</v>
      </c>
      <c r="F139" s="22">
        <v>15</v>
      </c>
      <c r="G139" s="21">
        <v>3801.09</v>
      </c>
      <c r="H139" s="21">
        <v>3801.09</v>
      </c>
      <c r="I139" s="20">
        <v>57016.350000000006</v>
      </c>
      <c r="K139" s="12"/>
    </row>
    <row r="140" spans="1:11" ht="36" x14ac:dyDescent="0.25">
      <c r="A140" s="26"/>
      <c r="B140" s="18"/>
      <c r="C140" s="25"/>
      <c r="D140" s="24" t="s">
        <v>5</v>
      </c>
      <c r="E140" s="23" t="s">
        <v>4</v>
      </c>
      <c r="F140" s="22">
        <v>55</v>
      </c>
      <c r="G140" s="21">
        <v>5063.7700000000004</v>
      </c>
      <c r="H140" s="21">
        <v>5063.7700000000004</v>
      </c>
      <c r="I140" s="20">
        <v>278507.35000000003</v>
      </c>
      <c r="K140" s="12"/>
    </row>
    <row r="141" spans="1:11" x14ac:dyDescent="0.25">
      <c r="A141" s="19"/>
      <c r="B141" s="18"/>
      <c r="C141" s="17" t="s">
        <v>125</v>
      </c>
      <c r="D141" s="16"/>
      <c r="E141" s="16"/>
      <c r="F141" s="15">
        <v>290</v>
      </c>
      <c r="G141" s="14"/>
      <c r="H141" s="14"/>
      <c r="I141" s="13">
        <v>991102.39999999991</v>
      </c>
      <c r="K141" s="12"/>
    </row>
    <row r="142" spans="1:11" ht="24" x14ac:dyDescent="0.25">
      <c r="A142" s="28">
        <v>11</v>
      </c>
      <c r="B142" s="27">
        <v>430135</v>
      </c>
      <c r="C142" s="23" t="s">
        <v>124</v>
      </c>
      <c r="D142" s="24" t="s">
        <v>25</v>
      </c>
      <c r="E142" s="23" t="s">
        <v>24</v>
      </c>
      <c r="F142" s="22">
        <v>7</v>
      </c>
      <c r="G142" s="21">
        <v>3081.97</v>
      </c>
      <c r="H142" s="21">
        <v>3081.97</v>
      </c>
      <c r="I142" s="20">
        <v>21573.789999999997</v>
      </c>
      <c r="K142" s="12"/>
    </row>
    <row r="143" spans="1:11" x14ac:dyDescent="0.25">
      <c r="A143" s="26"/>
      <c r="B143" s="18"/>
      <c r="C143" s="25"/>
      <c r="D143" s="24" t="s">
        <v>23</v>
      </c>
      <c r="E143" s="23" t="s">
        <v>22</v>
      </c>
      <c r="F143" s="22">
        <v>15</v>
      </c>
      <c r="G143" s="21">
        <v>3081.97</v>
      </c>
      <c r="H143" s="21">
        <v>3081.97</v>
      </c>
      <c r="I143" s="20">
        <v>46229.549999999996</v>
      </c>
      <c r="K143" s="12"/>
    </row>
    <row r="144" spans="1:11" x14ac:dyDescent="0.25">
      <c r="A144" s="26"/>
      <c r="B144" s="18"/>
      <c r="C144" s="25"/>
      <c r="D144" s="24" t="s">
        <v>21</v>
      </c>
      <c r="E144" s="23" t="s">
        <v>20</v>
      </c>
      <c r="F144" s="22">
        <v>184</v>
      </c>
      <c r="G144" s="21">
        <v>3081.97</v>
      </c>
      <c r="H144" s="21">
        <v>3081.97</v>
      </c>
      <c r="I144" s="20">
        <v>567082.48</v>
      </c>
      <c r="K144" s="12"/>
    </row>
    <row r="145" spans="1:11" x14ac:dyDescent="0.25">
      <c r="A145" s="26"/>
      <c r="B145" s="18"/>
      <c r="C145" s="25"/>
      <c r="D145" s="24" t="s">
        <v>19</v>
      </c>
      <c r="E145" s="23" t="s">
        <v>18</v>
      </c>
      <c r="F145" s="22">
        <v>824</v>
      </c>
      <c r="G145" s="21">
        <v>2773.78</v>
      </c>
      <c r="H145" s="21">
        <v>2773.78</v>
      </c>
      <c r="I145" s="20">
        <v>2285594.7200000002</v>
      </c>
      <c r="K145" s="12"/>
    </row>
    <row r="146" spans="1:11" ht="36" x14ac:dyDescent="0.25">
      <c r="A146" s="26"/>
      <c r="B146" s="18"/>
      <c r="C146" s="25"/>
      <c r="D146" s="24" t="s">
        <v>17</v>
      </c>
      <c r="E146" s="23" t="s">
        <v>16</v>
      </c>
      <c r="F146" s="22">
        <v>405</v>
      </c>
      <c r="G146" s="21">
        <v>4542.25</v>
      </c>
      <c r="H146" s="21">
        <v>4542.25</v>
      </c>
      <c r="I146" s="20">
        <v>1839611.25</v>
      </c>
      <c r="K146" s="12"/>
    </row>
    <row r="147" spans="1:11" x14ac:dyDescent="0.25">
      <c r="A147" s="26"/>
      <c r="B147" s="18"/>
      <c r="C147" s="25"/>
      <c r="D147" s="24" t="s">
        <v>13</v>
      </c>
      <c r="E147" s="23" t="s">
        <v>12</v>
      </c>
      <c r="F147" s="22">
        <v>1961</v>
      </c>
      <c r="G147" s="21">
        <v>2722.4</v>
      </c>
      <c r="H147" s="21">
        <v>2722.4</v>
      </c>
      <c r="I147" s="20">
        <v>5338626.4000000004</v>
      </c>
      <c r="K147" s="12"/>
    </row>
    <row r="148" spans="1:11" ht="24" x14ac:dyDescent="0.25">
      <c r="A148" s="26"/>
      <c r="B148" s="18"/>
      <c r="C148" s="25"/>
      <c r="D148" s="24" t="s">
        <v>31</v>
      </c>
      <c r="E148" s="23" t="s">
        <v>30</v>
      </c>
      <c r="F148" s="22">
        <v>43</v>
      </c>
      <c r="G148" s="21">
        <v>4542.25</v>
      </c>
      <c r="H148" s="21">
        <v>4542.25</v>
      </c>
      <c r="I148" s="20">
        <v>195316.75</v>
      </c>
      <c r="K148" s="12"/>
    </row>
    <row r="149" spans="1:11" ht="24" x14ac:dyDescent="0.25">
      <c r="A149" s="26"/>
      <c r="B149" s="18"/>
      <c r="C149" s="25"/>
      <c r="D149" s="24" t="s">
        <v>75</v>
      </c>
      <c r="E149" s="23" t="s">
        <v>74</v>
      </c>
      <c r="F149" s="22">
        <v>10</v>
      </c>
      <c r="G149" s="21">
        <v>4542.25</v>
      </c>
      <c r="H149" s="21">
        <v>4542.25</v>
      </c>
      <c r="I149" s="20">
        <v>45422.5</v>
      </c>
      <c r="K149" s="12"/>
    </row>
    <row r="150" spans="1:11" x14ac:dyDescent="0.25">
      <c r="A150" s="26"/>
      <c r="B150" s="18"/>
      <c r="C150" s="25"/>
      <c r="D150" s="24" t="s">
        <v>11</v>
      </c>
      <c r="E150" s="23" t="s">
        <v>10</v>
      </c>
      <c r="F150" s="22">
        <v>84</v>
      </c>
      <c r="G150" s="21">
        <v>3081.97</v>
      </c>
      <c r="H150" s="21">
        <v>3081.97</v>
      </c>
      <c r="I150" s="20">
        <v>258885.47999999998</v>
      </c>
      <c r="K150" s="12"/>
    </row>
    <row r="151" spans="1:11" ht="24" x14ac:dyDescent="0.25">
      <c r="A151" s="26"/>
      <c r="B151" s="18"/>
      <c r="C151" s="25"/>
      <c r="D151" s="24" t="s">
        <v>9</v>
      </c>
      <c r="E151" s="23" t="s">
        <v>8</v>
      </c>
      <c r="F151" s="22">
        <v>5</v>
      </c>
      <c r="G151" s="21">
        <v>4542.25</v>
      </c>
      <c r="H151" s="21">
        <v>4542.25</v>
      </c>
      <c r="I151" s="20">
        <v>22711.25</v>
      </c>
      <c r="K151" s="12"/>
    </row>
    <row r="152" spans="1:11" ht="24" x14ac:dyDescent="0.25">
      <c r="A152" s="26"/>
      <c r="B152" s="18"/>
      <c r="C152" s="25"/>
      <c r="D152" s="24" t="s">
        <v>7</v>
      </c>
      <c r="E152" s="23" t="s">
        <v>6</v>
      </c>
      <c r="F152" s="22">
        <v>82</v>
      </c>
      <c r="G152" s="21">
        <v>3801.09</v>
      </c>
      <c r="H152" s="21">
        <v>3801.09</v>
      </c>
      <c r="I152" s="20">
        <v>311689.38</v>
      </c>
      <c r="K152" s="12"/>
    </row>
    <row r="153" spans="1:11" ht="36" x14ac:dyDescent="0.25">
      <c r="A153" s="26"/>
      <c r="B153" s="18"/>
      <c r="C153" s="25"/>
      <c r="D153" s="24" t="s">
        <v>5</v>
      </c>
      <c r="E153" s="23" t="s">
        <v>4</v>
      </c>
      <c r="F153" s="22">
        <v>658</v>
      </c>
      <c r="G153" s="21">
        <v>5063.7700000000004</v>
      </c>
      <c r="H153" s="21">
        <v>5063.7700000000004</v>
      </c>
      <c r="I153" s="20">
        <v>3331960.66</v>
      </c>
      <c r="K153" s="12"/>
    </row>
    <row r="154" spans="1:11" ht="24" x14ac:dyDescent="0.25">
      <c r="A154" s="26"/>
      <c r="B154" s="18"/>
      <c r="C154" s="25"/>
      <c r="D154" s="24" t="s">
        <v>61</v>
      </c>
      <c r="E154" s="23" t="s">
        <v>60</v>
      </c>
      <c r="F154" s="22">
        <v>3</v>
      </c>
      <c r="G154" s="21">
        <v>4542.25</v>
      </c>
      <c r="H154" s="21">
        <v>4542.25</v>
      </c>
      <c r="I154" s="20">
        <v>13626.75</v>
      </c>
      <c r="K154" s="12"/>
    </row>
    <row r="155" spans="1:11" x14ac:dyDescent="0.25">
      <c r="A155" s="19"/>
      <c r="B155" s="18"/>
      <c r="C155" s="17" t="s">
        <v>123</v>
      </c>
      <c r="D155" s="16"/>
      <c r="E155" s="16"/>
      <c r="F155" s="15">
        <v>4281</v>
      </c>
      <c r="G155" s="14"/>
      <c r="H155" s="14"/>
      <c r="I155" s="13">
        <v>14278330.960000003</v>
      </c>
      <c r="K155" s="12"/>
    </row>
    <row r="156" spans="1:11" x14ac:dyDescent="0.25">
      <c r="A156" s="28">
        <v>12</v>
      </c>
      <c r="B156" s="27">
        <v>430141</v>
      </c>
      <c r="C156" s="23" t="s">
        <v>122</v>
      </c>
      <c r="D156" s="24" t="s">
        <v>81</v>
      </c>
      <c r="E156" s="23" t="s">
        <v>80</v>
      </c>
      <c r="F156" s="22">
        <v>5</v>
      </c>
      <c r="G156" s="21">
        <v>3081.97</v>
      </c>
      <c r="H156" s="21">
        <v>3081.97</v>
      </c>
      <c r="I156" s="20">
        <v>15409.849999999999</v>
      </c>
      <c r="K156" s="12"/>
    </row>
    <row r="157" spans="1:11" x14ac:dyDescent="0.25">
      <c r="A157" s="26"/>
      <c r="B157" s="18"/>
      <c r="C157" s="25"/>
      <c r="D157" s="24" t="s">
        <v>23</v>
      </c>
      <c r="E157" s="23" t="s">
        <v>22</v>
      </c>
      <c r="F157" s="22">
        <v>5</v>
      </c>
      <c r="G157" s="21">
        <v>3081.97</v>
      </c>
      <c r="H157" s="21">
        <v>3081.97</v>
      </c>
      <c r="I157" s="20">
        <v>15409.849999999999</v>
      </c>
      <c r="K157" s="12"/>
    </row>
    <row r="158" spans="1:11" x14ac:dyDescent="0.25">
      <c r="A158" s="26"/>
      <c r="B158" s="18"/>
      <c r="C158" s="25"/>
      <c r="D158" s="24" t="s">
        <v>21</v>
      </c>
      <c r="E158" s="23" t="s">
        <v>20</v>
      </c>
      <c r="F158" s="22">
        <v>11</v>
      </c>
      <c r="G158" s="21">
        <v>3081.97</v>
      </c>
      <c r="H158" s="21">
        <v>3081.97</v>
      </c>
      <c r="I158" s="20">
        <v>33901.67</v>
      </c>
      <c r="K158" s="12"/>
    </row>
    <row r="159" spans="1:11" x14ac:dyDescent="0.25">
      <c r="A159" s="26"/>
      <c r="B159" s="18"/>
      <c r="C159" s="25"/>
      <c r="D159" s="24" t="s">
        <v>19</v>
      </c>
      <c r="E159" s="23" t="s">
        <v>18</v>
      </c>
      <c r="F159" s="22">
        <v>95</v>
      </c>
      <c r="G159" s="21">
        <v>2773.78</v>
      </c>
      <c r="H159" s="21">
        <v>2773.78</v>
      </c>
      <c r="I159" s="20">
        <v>263509.10000000003</v>
      </c>
      <c r="K159" s="12"/>
    </row>
    <row r="160" spans="1:11" x14ac:dyDescent="0.25">
      <c r="A160" s="26"/>
      <c r="B160" s="18"/>
      <c r="C160" s="25"/>
      <c r="D160" s="24" t="s">
        <v>13</v>
      </c>
      <c r="E160" s="23" t="s">
        <v>12</v>
      </c>
      <c r="F160" s="22">
        <v>133</v>
      </c>
      <c r="G160" s="21">
        <v>2722.4</v>
      </c>
      <c r="H160" s="21">
        <v>2722.4</v>
      </c>
      <c r="I160" s="20">
        <v>362079.2</v>
      </c>
      <c r="K160" s="12"/>
    </row>
    <row r="161" spans="1:11" x14ac:dyDescent="0.25">
      <c r="A161" s="26"/>
      <c r="B161" s="18"/>
      <c r="C161" s="25"/>
      <c r="D161" s="24" t="s">
        <v>11</v>
      </c>
      <c r="E161" s="23" t="s">
        <v>10</v>
      </c>
      <c r="F161" s="22">
        <v>7</v>
      </c>
      <c r="G161" s="21">
        <v>3081.97</v>
      </c>
      <c r="H161" s="21">
        <v>3081.97</v>
      </c>
      <c r="I161" s="20">
        <v>21573.789999999997</v>
      </c>
      <c r="K161" s="12"/>
    </row>
    <row r="162" spans="1:11" x14ac:dyDescent="0.25">
      <c r="A162" s="26"/>
      <c r="B162" s="18"/>
      <c r="C162" s="25"/>
      <c r="D162" s="24" t="s">
        <v>63</v>
      </c>
      <c r="E162" s="23" t="s">
        <v>62</v>
      </c>
      <c r="F162" s="22">
        <v>7</v>
      </c>
      <c r="G162" s="21">
        <v>3081.97</v>
      </c>
      <c r="H162" s="21">
        <v>3081.97</v>
      </c>
      <c r="I162" s="20">
        <v>21573.789999999997</v>
      </c>
      <c r="K162" s="12"/>
    </row>
    <row r="163" spans="1:11" ht="24" x14ac:dyDescent="0.25">
      <c r="A163" s="26"/>
      <c r="B163" s="18"/>
      <c r="C163" s="25"/>
      <c r="D163" s="24" t="s">
        <v>7</v>
      </c>
      <c r="E163" s="23" t="s">
        <v>6</v>
      </c>
      <c r="F163" s="22">
        <v>5</v>
      </c>
      <c r="G163" s="21">
        <v>3801.09</v>
      </c>
      <c r="H163" s="21">
        <v>3801.09</v>
      </c>
      <c r="I163" s="20">
        <v>19005.45</v>
      </c>
      <c r="K163" s="12"/>
    </row>
    <row r="164" spans="1:11" x14ac:dyDescent="0.25">
      <c r="A164" s="19"/>
      <c r="B164" s="18"/>
      <c r="C164" s="17" t="s">
        <v>121</v>
      </c>
      <c r="D164" s="16"/>
      <c r="E164" s="16"/>
      <c r="F164" s="15">
        <v>268</v>
      </c>
      <c r="G164" s="14"/>
      <c r="H164" s="14"/>
      <c r="I164" s="13">
        <v>752462.70000000007</v>
      </c>
      <c r="K164" s="12"/>
    </row>
    <row r="165" spans="1:11" x14ac:dyDescent="0.25">
      <c r="A165" s="28">
        <v>13</v>
      </c>
      <c r="B165" s="27">
        <v>430167</v>
      </c>
      <c r="C165" s="23" t="s">
        <v>120</v>
      </c>
      <c r="D165" s="24" t="s">
        <v>83</v>
      </c>
      <c r="E165" s="23" t="s">
        <v>82</v>
      </c>
      <c r="F165" s="22">
        <v>2</v>
      </c>
      <c r="G165" s="21">
        <v>3081.97</v>
      </c>
      <c r="H165" s="21">
        <v>3081.97</v>
      </c>
      <c r="I165" s="20">
        <v>6163.94</v>
      </c>
      <c r="K165" s="12"/>
    </row>
    <row r="166" spans="1:11" x14ac:dyDescent="0.25">
      <c r="A166" s="26"/>
      <c r="B166" s="18"/>
      <c r="C166" s="25"/>
      <c r="D166" s="24" t="s">
        <v>113</v>
      </c>
      <c r="E166" s="23" t="s">
        <v>112</v>
      </c>
      <c r="F166" s="22">
        <v>3</v>
      </c>
      <c r="G166" s="21">
        <v>4542.25</v>
      </c>
      <c r="H166" s="21">
        <v>4542.25</v>
      </c>
      <c r="I166" s="20">
        <v>13626.75</v>
      </c>
      <c r="K166" s="12"/>
    </row>
    <row r="167" spans="1:11" ht="24" x14ac:dyDescent="0.25">
      <c r="A167" s="26"/>
      <c r="B167" s="18"/>
      <c r="C167" s="25"/>
      <c r="D167" s="24" t="s">
        <v>25</v>
      </c>
      <c r="E167" s="23" t="s">
        <v>24</v>
      </c>
      <c r="F167" s="22">
        <v>25</v>
      </c>
      <c r="G167" s="21">
        <v>3081.97</v>
      </c>
      <c r="H167" s="21">
        <v>3081.97</v>
      </c>
      <c r="I167" s="20">
        <v>77049.25</v>
      </c>
      <c r="K167" s="12"/>
    </row>
    <row r="168" spans="1:11" x14ac:dyDescent="0.25">
      <c r="A168" s="26"/>
      <c r="B168" s="18"/>
      <c r="C168" s="25"/>
      <c r="D168" s="24" t="s">
        <v>49</v>
      </c>
      <c r="E168" s="23" t="s">
        <v>48</v>
      </c>
      <c r="F168" s="22">
        <v>7</v>
      </c>
      <c r="G168" s="21">
        <v>3081.97</v>
      </c>
      <c r="H168" s="21">
        <v>3081.97</v>
      </c>
      <c r="I168" s="20">
        <v>21573.789999999997</v>
      </c>
      <c r="K168" s="12"/>
    </row>
    <row r="169" spans="1:11" x14ac:dyDescent="0.25">
      <c r="A169" s="26"/>
      <c r="B169" s="18"/>
      <c r="C169" s="25"/>
      <c r="D169" s="24" t="s">
        <v>23</v>
      </c>
      <c r="E169" s="23" t="s">
        <v>22</v>
      </c>
      <c r="F169" s="22">
        <v>31</v>
      </c>
      <c r="G169" s="21">
        <v>3081.97</v>
      </c>
      <c r="H169" s="21">
        <v>3081.97</v>
      </c>
      <c r="I169" s="20">
        <v>95541.069999999992</v>
      </c>
      <c r="K169" s="12"/>
    </row>
    <row r="170" spans="1:11" x14ac:dyDescent="0.25">
      <c r="A170" s="26"/>
      <c r="B170" s="18"/>
      <c r="C170" s="25"/>
      <c r="D170" s="24" t="s">
        <v>21</v>
      </c>
      <c r="E170" s="23" t="s">
        <v>20</v>
      </c>
      <c r="F170" s="22">
        <v>39</v>
      </c>
      <c r="G170" s="21">
        <v>3081.97</v>
      </c>
      <c r="H170" s="21">
        <v>3081.97</v>
      </c>
      <c r="I170" s="20">
        <v>120196.82999999999</v>
      </c>
      <c r="K170" s="12"/>
    </row>
    <row r="171" spans="1:11" x14ac:dyDescent="0.25">
      <c r="A171" s="26"/>
      <c r="B171" s="18"/>
      <c r="C171" s="25"/>
      <c r="D171" s="24" t="s">
        <v>19</v>
      </c>
      <c r="E171" s="23" t="s">
        <v>18</v>
      </c>
      <c r="F171" s="22">
        <v>80</v>
      </c>
      <c r="G171" s="21">
        <v>2773.78</v>
      </c>
      <c r="H171" s="21">
        <v>2773.78</v>
      </c>
      <c r="I171" s="20">
        <v>221902.40000000002</v>
      </c>
      <c r="K171" s="12"/>
    </row>
    <row r="172" spans="1:11" ht="36" x14ac:dyDescent="0.25">
      <c r="A172" s="26"/>
      <c r="B172" s="18"/>
      <c r="C172" s="25"/>
      <c r="D172" s="24" t="s">
        <v>17</v>
      </c>
      <c r="E172" s="23" t="s">
        <v>16</v>
      </c>
      <c r="F172" s="22">
        <v>65</v>
      </c>
      <c r="G172" s="21">
        <v>4542.25</v>
      </c>
      <c r="H172" s="21">
        <v>4542.25</v>
      </c>
      <c r="I172" s="20">
        <v>295246.25</v>
      </c>
      <c r="K172" s="12"/>
    </row>
    <row r="173" spans="1:11" x14ac:dyDescent="0.25">
      <c r="A173" s="26"/>
      <c r="B173" s="18"/>
      <c r="C173" s="25"/>
      <c r="D173" s="24" t="s">
        <v>13</v>
      </c>
      <c r="E173" s="23" t="s">
        <v>12</v>
      </c>
      <c r="F173" s="22">
        <v>266</v>
      </c>
      <c r="G173" s="21">
        <v>2722.4</v>
      </c>
      <c r="H173" s="21">
        <v>2722.4</v>
      </c>
      <c r="I173" s="20">
        <v>724158.4</v>
      </c>
      <c r="K173" s="12"/>
    </row>
    <row r="174" spans="1:11" ht="24" x14ac:dyDescent="0.25">
      <c r="A174" s="26"/>
      <c r="B174" s="18"/>
      <c r="C174" s="25"/>
      <c r="D174" s="24" t="s">
        <v>31</v>
      </c>
      <c r="E174" s="23" t="s">
        <v>30</v>
      </c>
      <c r="F174" s="22">
        <v>18</v>
      </c>
      <c r="G174" s="21">
        <v>4542.25</v>
      </c>
      <c r="H174" s="21">
        <v>4542.25</v>
      </c>
      <c r="I174" s="20">
        <v>81760.5</v>
      </c>
      <c r="K174" s="12"/>
    </row>
    <row r="175" spans="1:11" x14ac:dyDescent="0.25">
      <c r="A175" s="26"/>
      <c r="B175" s="18"/>
      <c r="C175" s="25"/>
      <c r="D175" s="24" t="s">
        <v>11</v>
      </c>
      <c r="E175" s="23" t="s">
        <v>10</v>
      </c>
      <c r="F175" s="22">
        <v>33</v>
      </c>
      <c r="G175" s="21">
        <v>3081.97</v>
      </c>
      <c r="H175" s="21">
        <v>3081.97</v>
      </c>
      <c r="I175" s="20">
        <v>101705.01</v>
      </c>
      <c r="K175" s="12"/>
    </row>
    <row r="176" spans="1:11" ht="24" x14ac:dyDescent="0.25">
      <c r="A176" s="26"/>
      <c r="B176" s="18"/>
      <c r="C176" s="25"/>
      <c r="D176" s="24" t="s">
        <v>9</v>
      </c>
      <c r="E176" s="23" t="s">
        <v>8</v>
      </c>
      <c r="F176" s="22">
        <v>25</v>
      </c>
      <c r="G176" s="21">
        <v>4542.25</v>
      </c>
      <c r="H176" s="21">
        <v>4542.25</v>
      </c>
      <c r="I176" s="20">
        <v>113556.25</v>
      </c>
      <c r="K176" s="12"/>
    </row>
    <row r="177" spans="1:11" ht="24" x14ac:dyDescent="0.25">
      <c r="A177" s="26"/>
      <c r="B177" s="18"/>
      <c r="C177" s="25"/>
      <c r="D177" s="24" t="s">
        <v>7</v>
      </c>
      <c r="E177" s="23" t="s">
        <v>6</v>
      </c>
      <c r="F177" s="22">
        <v>70</v>
      </c>
      <c r="G177" s="21">
        <v>3801.09</v>
      </c>
      <c r="H177" s="21">
        <v>3801.09</v>
      </c>
      <c r="I177" s="20">
        <v>266076.3</v>
      </c>
      <c r="K177" s="12"/>
    </row>
    <row r="178" spans="1:11" ht="24" x14ac:dyDescent="0.25">
      <c r="A178" s="26"/>
      <c r="B178" s="18"/>
      <c r="C178" s="25"/>
      <c r="D178" s="24" t="s">
        <v>3</v>
      </c>
      <c r="E178" s="23" t="s">
        <v>2</v>
      </c>
      <c r="F178" s="22">
        <v>150</v>
      </c>
      <c r="G178" s="21">
        <v>5063.7700000000004</v>
      </c>
      <c r="H178" s="21">
        <v>5063.7700000000004</v>
      </c>
      <c r="I178" s="20">
        <v>759565.50000000012</v>
      </c>
      <c r="K178" s="12"/>
    </row>
    <row r="179" spans="1:11" ht="24" x14ac:dyDescent="0.25">
      <c r="A179" s="26"/>
      <c r="B179" s="18"/>
      <c r="C179" s="25"/>
      <c r="D179" s="24" t="s">
        <v>87</v>
      </c>
      <c r="E179" s="23" t="s">
        <v>86</v>
      </c>
      <c r="F179" s="22">
        <v>95</v>
      </c>
      <c r="G179" s="21">
        <v>2773.78</v>
      </c>
      <c r="H179" s="21">
        <v>2704.43</v>
      </c>
      <c r="I179" s="20">
        <v>258307.85</v>
      </c>
      <c r="K179" s="12"/>
    </row>
    <row r="180" spans="1:11" x14ac:dyDescent="0.25">
      <c r="A180" s="19"/>
      <c r="B180" s="18"/>
      <c r="C180" s="17" t="s">
        <v>119</v>
      </c>
      <c r="D180" s="16"/>
      <c r="E180" s="16"/>
      <c r="F180" s="15">
        <v>909</v>
      </c>
      <c r="G180" s="14"/>
      <c r="H180" s="14"/>
      <c r="I180" s="13">
        <v>3156430.0900000003</v>
      </c>
      <c r="K180" s="12"/>
    </row>
    <row r="181" spans="1:11" x14ac:dyDescent="0.25">
      <c r="A181" s="28">
        <v>14</v>
      </c>
      <c r="B181" s="27">
        <v>430173</v>
      </c>
      <c r="C181" s="23" t="s">
        <v>118</v>
      </c>
      <c r="D181" s="24" t="s">
        <v>19</v>
      </c>
      <c r="E181" s="23" t="s">
        <v>18</v>
      </c>
      <c r="F181" s="22">
        <v>160</v>
      </c>
      <c r="G181" s="21">
        <v>2530.8200000000002</v>
      </c>
      <c r="H181" s="21">
        <v>2530.8200000000002</v>
      </c>
      <c r="I181" s="20">
        <v>404931.2</v>
      </c>
      <c r="K181" s="12"/>
    </row>
    <row r="182" spans="1:11" ht="36" x14ac:dyDescent="0.25">
      <c r="A182" s="26"/>
      <c r="B182" s="18"/>
      <c r="C182" s="25"/>
      <c r="D182" s="24" t="s">
        <v>17</v>
      </c>
      <c r="E182" s="23" t="s">
        <v>16</v>
      </c>
      <c r="F182" s="22">
        <v>25</v>
      </c>
      <c r="G182" s="21">
        <v>4144.3900000000003</v>
      </c>
      <c r="H182" s="21">
        <v>4144.3900000000003</v>
      </c>
      <c r="I182" s="20">
        <v>103609.75000000001</v>
      </c>
      <c r="K182" s="12"/>
    </row>
    <row r="183" spans="1:11" x14ac:dyDescent="0.25">
      <c r="A183" s="26"/>
      <c r="B183" s="18"/>
      <c r="C183" s="25"/>
      <c r="D183" s="24" t="s">
        <v>13</v>
      </c>
      <c r="E183" s="23" t="s">
        <v>12</v>
      </c>
      <c r="F183" s="22">
        <v>165</v>
      </c>
      <c r="G183" s="21">
        <v>2483.94</v>
      </c>
      <c r="H183" s="21">
        <v>2483.94</v>
      </c>
      <c r="I183" s="20">
        <v>409850.10000000003</v>
      </c>
      <c r="K183" s="12"/>
    </row>
    <row r="184" spans="1:11" ht="24" x14ac:dyDescent="0.25">
      <c r="A184" s="26"/>
      <c r="B184" s="18"/>
      <c r="C184" s="25"/>
      <c r="D184" s="24" t="s">
        <v>7</v>
      </c>
      <c r="E184" s="23" t="s">
        <v>6</v>
      </c>
      <c r="F184" s="22">
        <v>60</v>
      </c>
      <c r="G184" s="21">
        <v>3468.15</v>
      </c>
      <c r="H184" s="21">
        <v>3468.15</v>
      </c>
      <c r="I184" s="20">
        <v>208089</v>
      </c>
      <c r="K184" s="12"/>
    </row>
    <row r="185" spans="1:11" ht="36" x14ac:dyDescent="0.25">
      <c r="A185" s="26"/>
      <c r="B185" s="18"/>
      <c r="C185" s="25"/>
      <c r="D185" s="24" t="s">
        <v>5</v>
      </c>
      <c r="E185" s="23" t="s">
        <v>4</v>
      </c>
      <c r="F185" s="22">
        <v>115</v>
      </c>
      <c r="G185" s="21">
        <v>4620.2299999999996</v>
      </c>
      <c r="H185" s="21">
        <v>4620.2299999999996</v>
      </c>
      <c r="I185" s="20">
        <v>531326.44999999995</v>
      </c>
      <c r="K185" s="12"/>
    </row>
    <row r="186" spans="1:11" x14ac:dyDescent="0.25">
      <c r="A186" s="19"/>
      <c r="B186" s="18"/>
      <c r="C186" s="17" t="s">
        <v>117</v>
      </c>
      <c r="D186" s="16"/>
      <c r="E186" s="16"/>
      <c r="F186" s="15">
        <v>525</v>
      </c>
      <c r="G186" s="14"/>
      <c r="H186" s="14"/>
      <c r="I186" s="13">
        <v>1657806.5</v>
      </c>
      <c r="K186" s="12"/>
    </row>
    <row r="187" spans="1:11" x14ac:dyDescent="0.25">
      <c r="A187" s="28">
        <v>15</v>
      </c>
      <c r="B187" s="27">
        <v>430189</v>
      </c>
      <c r="C187" s="23" t="s">
        <v>116</v>
      </c>
      <c r="D187" s="24" t="s">
        <v>57</v>
      </c>
      <c r="E187" s="23" t="s">
        <v>56</v>
      </c>
      <c r="F187" s="22">
        <v>5</v>
      </c>
      <c r="G187" s="21">
        <v>2812.02</v>
      </c>
      <c r="H187" s="21">
        <v>2812.02</v>
      </c>
      <c r="I187" s="20">
        <v>14060.1</v>
      </c>
      <c r="K187" s="12"/>
    </row>
    <row r="188" spans="1:11" x14ac:dyDescent="0.25">
      <c r="A188" s="26"/>
      <c r="B188" s="18"/>
      <c r="C188" s="25"/>
      <c r="D188" s="24" t="s">
        <v>67</v>
      </c>
      <c r="E188" s="23" t="s">
        <v>66</v>
      </c>
      <c r="F188" s="22">
        <v>5</v>
      </c>
      <c r="G188" s="21">
        <v>2812.02</v>
      </c>
      <c r="H188" s="21">
        <v>2812.02</v>
      </c>
      <c r="I188" s="20">
        <v>14060.1</v>
      </c>
      <c r="K188" s="12"/>
    </row>
    <row r="189" spans="1:11" x14ac:dyDescent="0.25">
      <c r="A189" s="26"/>
      <c r="B189" s="18"/>
      <c r="C189" s="25"/>
      <c r="D189" s="24" t="s">
        <v>53</v>
      </c>
      <c r="E189" s="23" t="s">
        <v>52</v>
      </c>
      <c r="F189" s="22">
        <v>7</v>
      </c>
      <c r="G189" s="21">
        <v>2812.02</v>
      </c>
      <c r="H189" s="21">
        <v>2812.02</v>
      </c>
      <c r="I189" s="20">
        <v>19684.14</v>
      </c>
      <c r="K189" s="12"/>
    </row>
    <row r="190" spans="1:11" ht="24" x14ac:dyDescent="0.25">
      <c r="A190" s="26"/>
      <c r="B190" s="18"/>
      <c r="C190" s="25"/>
      <c r="D190" s="24" t="s">
        <v>25</v>
      </c>
      <c r="E190" s="23" t="s">
        <v>24</v>
      </c>
      <c r="F190" s="22">
        <v>80</v>
      </c>
      <c r="G190" s="21">
        <v>2812.02</v>
      </c>
      <c r="H190" s="21">
        <v>2812.02</v>
      </c>
      <c r="I190" s="20">
        <v>224961.6</v>
      </c>
      <c r="K190" s="12"/>
    </row>
    <row r="191" spans="1:11" x14ac:dyDescent="0.25">
      <c r="A191" s="26"/>
      <c r="B191" s="18"/>
      <c r="C191" s="25"/>
      <c r="D191" s="24" t="s">
        <v>49</v>
      </c>
      <c r="E191" s="23" t="s">
        <v>48</v>
      </c>
      <c r="F191" s="22">
        <v>11</v>
      </c>
      <c r="G191" s="21">
        <v>2812.02</v>
      </c>
      <c r="H191" s="21">
        <v>2812.02</v>
      </c>
      <c r="I191" s="20">
        <v>30932.22</v>
      </c>
      <c r="K191" s="12"/>
    </row>
    <row r="192" spans="1:11" x14ac:dyDescent="0.25">
      <c r="A192" s="26"/>
      <c r="B192" s="18"/>
      <c r="C192" s="25"/>
      <c r="D192" s="24" t="s">
        <v>23</v>
      </c>
      <c r="E192" s="23" t="s">
        <v>22</v>
      </c>
      <c r="F192" s="22">
        <v>10</v>
      </c>
      <c r="G192" s="21">
        <v>2812.02</v>
      </c>
      <c r="H192" s="21">
        <v>2812.02</v>
      </c>
      <c r="I192" s="20">
        <v>28120.2</v>
      </c>
      <c r="K192" s="12"/>
    </row>
    <row r="193" spans="1:11" x14ac:dyDescent="0.25">
      <c r="A193" s="26"/>
      <c r="B193" s="18"/>
      <c r="C193" s="25"/>
      <c r="D193" s="24" t="s">
        <v>65</v>
      </c>
      <c r="E193" s="23" t="s">
        <v>64</v>
      </c>
      <c r="F193" s="22">
        <v>10</v>
      </c>
      <c r="G193" s="21">
        <v>2812.02</v>
      </c>
      <c r="H193" s="21">
        <v>2812.02</v>
      </c>
      <c r="I193" s="20">
        <v>28120.2</v>
      </c>
      <c r="K193" s="12"/>
    </row>
    <row r="194" spans="1:11" x14ac:dyDescent="0.25">
      <c r="A194" s="26"/>
      <c r="B194" s="18"/>
      <c r="C194" s="25"/>
      <c r="D194" s="24" t="s">
        <v>21</v>
      </c>
      <c r="E194" s="23" t="s">
        <v>20</v>
      </c>
      <c r="F194" s="22">
        <v>20</v>
      </c>
      <c r="G194" s="21">
        <v>2812.02</v>
      </c>
      <c r="H194" s="21">
        <v>2812.02</v>
      </c>
      <c r="I194" s="20">
        <v>56240.4</v>
      </c>
      <c r="K194" s="12"/>
    </row>
    <row r="195" spans="1:11" x14ac:dyDescent="0.25">
      <c r="A195" s="26"/>
      <c r="B195" s="18"/>
      <c r="C195" s="25"/>
      <c r="D195" s="24" t="s">
        <v>19</v>
      </c>
      <c r="E195" s="23" t="s">
        <v>18</v>
      </c>
      <c r="F195" s="22">
        <v>230</v>
      </c>
      <c r="G195" s="21">
        <v>2530.8200000000002</v>
      </c>
      <c r="H195" s="21">
        <v>2530.8200000000002</v>
      </c>
      <c r="I195" s="20">
        <v>582088.60000000009</v>
      </c>
      <c r="K195" s="12"/>
    </row>
    <row r="196" spans="1:11" ht="36" x14ac:dyDescent="0.25">
      <c r="A196" s="26"/>
      <c r="B196" s="18"/>
      <c r="C196" s="25"/>
      <c r="D196" s="24" t="s">
        <v>17</v>
      </c>
      <c r="E196" s="23" t="s">
        <v>16</v>
      </c>
      <c r="F196" s="22">
        <v>124</v>
      </c>
      <c r="G196" s="21">
        <v>4144.3900000000003</v>
      </c>
      <c r="H196" s="21">
        <v>4144.3900000000003</v>
      </c>
      <c r="I196" s="20">
        <v>513904.36000000004</v>
      </c>
      <c r="K196" s="12"/>
    </row>
    <row r="197" spans="1:11" ht="24" x14ac:dyDescent="0.25">
      <c r="A197" s="26"/>
      <c r="B197" s="18"/>
      <c r="C197" s="25"/>
      <c r="D197" s="24" t="s">
        <v>35</v>
      </c>
      <c r="E197" s="23" t="s">
        <v>34</v>
      </c>
      <c r="F197" s="22">
        <v>5</v>
      </c>
      <c r="G197" s="21">
        <v>2812.02</v>
      </c>
      <c r="H197" s="21">
        <v>2812.02</v>
      </c>
      <c r="I197" s="20">
        <v>14060.1</v>
      </c>
      <c r="K197" s="12"/>
    </row>
    <row r="198" spans="1:11" ht="24" x14ac:dyDescent="0.25">
      <c r="A198" s="26"/>
      <c r="B198" s="18"/>
      <c r="C198" s="25"/>
      <c r="D198" s="24" t="s">
        <v>45</v>
      </c>
      <c r="E198" s="23" t="s">
        <v>44</v>
      </c>
      <c r="F198" s="22">
        <v>20</v>
      </c>
      <c r="G198" s="21">
        <v>3906.48</v>
      </c>
      <c r="H198" s="21">
        <v>3906.48</v>
      </c>
      <c r="I198" s="20">
        <v>78129.600000000006</v>
      </c>
      <c r="K198" s="12"/>
    </row>
    <row r="199" spans="1:11" x14ac:dyDescent="0.25">
      <c r="A199" s="26"/>
      <c r="B199" s="18"/>
      <c r="C199" s="25"/>
      <c r="D199" s="24" t="s">
        <v>43</v>
      </c>
      <c r="E199" s="23" t="s">
        <v>42</v>
      </c>
      <c r="F199" s="22">
        <v>10</v>
      </c>
      <c r="G199" s="21">
        <v>2812.02</v>
      </c>
      <c r="H199" s="21">
        <v>2812.02</v>
      </c>
      <c r="I199" s="20">
        <v>28120.2</v>
      </c>
      <c r="K199" s="12"/>
    </row>
    <row r="200" spans="1:11" ht="24" x14ac:dyDescent="0.25">
      <c r="A200" s="26"/>
      <c r="B200" s="18"/>
      <c r="C200" s="25"/>
      <c r="D200" s="24" t="s">
        <v>33</v>
      </c>
      <c r="E200" s="23" t="s">
        <v>32</v>
      </c>
      <c r="F200" s="22">
        <v>38</v>
      </c>
      <c r="G200" s="21">
        <v>4144.3900000000003</v>
      </c>
      <c r="H200" s="21">
        <v>4144.3900000000003</v>
      </c>
      <c r="I200" s="20">
        <v>157486.82</v>
      </c>
      <c r="K200" s="12"/>
    </row>
    <row r="201" spans="1:11" x14ac:dyDescent="0.25">
      <c r="A201" s="26"/>
      <c r="B201" s="18"/>
      <c r="C201" s="25"/>
      <c r="D201" s="24" t="s">
        <v>13</v>
      </c>
      <c r="E201" s="23" t="s">
        <v>12</v>
      </c>
      <c r="F201" s="22">
        <v>223</v>
      </c>
      <c r="G201" s="21">
        <v>2483.94</v>
      </c>
      <c r="H201" s="21">
        <v>2483.94</v>
      </c>
      <c r="I201" s="20">
        <v>553918.62</v>
      </c>
      <c r="K201" s="12"/>
    </row>
    <row r="202" spans="1:11" ht="24" x14ac:dyDescent="0.25">
      <c r="A202" s="26"/>
      <c r="B202" s="18"/>
      <c r="C202" s="25"/>
      <c r="D202" s="24" t="s">
        <v>31</v>
      </c>
      <c r="E202" s="23" t="s">
        <v>30</v>
      </c>
      <c r="F202" s="22">
        <v>15</v>
      </c>
      <c r="G202" s="21">
        <v>4144.3900000000003</v>
      </c>
      <c r="H202" s="21">
        <v>4144.3900000000003</v>
      </c>
      <c r="I202" s="20">
        <v>62165.850000000006</v>
      </c>
      <c r="K202" s="12"/>
    </row>
    <row r="203" spans="1:11" x14ac:dyDescent="0.25">
      <c r="A203" s="26"/>
      <c r="B203" s="18"/>
      <c r="C203" s="25"/>
      <c r="D203" s="24" t="s">
        <v>11</v>
      </c>
      <c r="E203" s="23" t="s">
        <v>10</v>
      </c>
      <c r="F203" s="22">
        <v>6</v>
      </c>
      <c r="G203" s="21">
        <v>2812.02</v>
      </c>
      <c r="H203" s="21">
        <v>2812.02</v>
      </c>
      <c r="I203" s="20">
        <v>16872.12</v>
      </c>
      <c r="K203" s="12"/>
    </row>
    <row r="204" spans="1:11" ht="24" x14ac:dyDescent="0.25">
      <c r="A204" s="26"/>
      <c r="B204" s="18"/>
      <c r="C204" s="25"/>
      <c r="D204" s="24" t="s">
        <v>7</v>
      </c>
      <c r="E204" s="23" t="s">
        <v>6</v>
      </c>
      <c r="F204" s="22">
        <v>77</v>
      </c>
      <c r="G204" s="21">
        <v>3468.15</v>
      </c>
      <c r="H204" s="21">
        <v>3468.15</v>
      </c>
      <c r="I204" s="20">
        <v>267047.55</v>
      </c>
      <c r="K204" s="12"/>
    </row>
    <row r="205" spans="1:11" ht="36" x14ac:dyDescent="0.25">
      <c r="A205" s="26"/>
      <c r="B205" s="18"/>
      <c r="C205" s="25"/>
      <c r="D205" s="24" t="s">
        <v>5</v>
      </c>
      <c r="E205" s="23" t="s">
        <v>4</v>
      </c>
      <c r="F205" s="22">
        <v>125</v>
      </c>
      <c r="G205" s="21">
        <v>4620.2299999999996</v>
      </c>
      <c r="H205" s="21">
        <v>4620.2299999999996</v>
      </c>
      <c r="I205" s="20">
        <v>577528.75</v>
      </c>
      <c r="K205" s="12"/>
    </row>
    <row r="206" spans="1:11" ht="24" x14ac:dyDescent="0.25">
      <c r="A206" s="26"/>
      <c r="B206" s="18"/>
      <c r="C206" s="25"/>
      <c r="D206" s="24" t="s">
        <v>3</v>
      </c>
      <c r="E206" s="23" t="s">
        <v>2</v>
      </c>
      <c r="F206" s="22">
        <v>80</v>
      </c>
      <c r="G206" s="21">
        <v>4620.2299999999996</v>
      </c>
      <c r="H206" s="21">
        <v>4620.2299999999996</v>
      </c>
      <c r="I206" s="20">
        <v>369618.39999999997</v>
      </c>
      <c r="K206" s="12"/>
    </row>
    <row r="207" spans="1:11" x14ac:dyDescent="0.25">
      <c r="A207" s="26"/>
      <c r="B207" s="18"/>
      <c r="C207" s="25"/>
      <c r="D207" s="24" t="s">
        <v>71</v>
      </c>
      <c r="E207" s="23" t="s">
        <v>70</v>
      </c>
      <c r="F207" s="22">
        <v>10</v>
      </c>
      <c r="G207" s="21">
        <v>2812.02</v>
      </c>
      <c r="H207" s="21">
        <v>2812.02</v>
      </c>
      <c r="I207" s="20">
        <v>28120.2</v>
      </c>
      <c r="K207" s="12"/>
    </row>
    <row r="208" spans="1:11" x14ac:dyDescent="0.25">
      <c r="A208" s="19"/>
      <c r="B208" s="18"/>
      <c r="C208" s="17" t="s">
        <v>115</v>
      </c>
      <c r="D208" s="16"/>
      <c r="E208" s="16"/>
      <c r="F208" s="15">
        <v>1111</v>
      </c>
      <c r="G208" s="14"/>
      <c r="H208" s="14"/>
      <c r="I208" s="13">
        <v>3665240.1300000004</v>
      </c>
      <c r="K208" s="12"/>
    </row>
    <row r="209" spans="1:11" x14ac:dyDescent="0.25">
      <c r="A209" s="28">
        <v>16</v>
      </c>
      <c r="B209" s="27">
        <v>430195</v>
      </c>
      <c r="C209" s="23" t="s">
        <v>114</v>
      </c>
      <c r="D209" s="24" t="s">
        <v>83</v>
      </c>
      <c r="E209" s="23" t="s">
        <v>82</v>
      </c>
      <c r="F209" s="22">
        <v>3</v>
      </c>
      <c r="G209" s="21">
        <v>3081.97</v>
      </c>
      <c r="H209" s="21">
        <v>3081.97</v>
      </c>
      <c r="I209" s="20">
        <v>9245.91</v>
      </c>
      <c r="K209" s="12"/>
    </row>
    <row r="210" spans="1:11" x14ac:dyDescent="0.25">
      <c r="A210" s="26"/>
      <c r="B210" s="18"/>
      <c r="C210" s="25"/>
      <c r="D210" s="24" t="s">
        <v>113</v>
      </c>
      <c r="E210" s="23" t="s">
        <v>112</v>
      </c>
      <c r="F210" s="22">
        <v>3</v>
      </c>
      <c r="G210" s="21">
        <v>4542.25</v>
      </c>
      <c r="H210" s="21">
        <v>4542.25</v>
      </c>
      <c r="I210" s="20">
        <v>13626.75</v>
      </c>
      <c r="K210" s="12"/>
    </row>
    <row r="211" spans="1:11" x14ac:dyDescent="0.25">
      <c r="A211" s="26"/>
      <c r="B211" s="18"/>
      <c r="C211" s="25"/>
      <c r="D211" s="24" t="s">
        <v>57</v>
      </c>
      <c r="E211" s="23" t="s">
        <v>56</v>
      </c>
      <c r="F211" s="22">
        <v>25</v>
      </c>
      <c r="G211" s="21">
        <v>3081.97</v>
      </c>
      <c r="H211" s="21">
        <v>3081.97</v>
      </c>
      <c r="I211" s="20">
        <v>77049.25</v>
      </c>
      <c r="K211" s="12"/>
    </row>
    <row r="212" spans="1:11" x14ac:dyDescent="0.25">
      <c r="A212" s="26"/>
      <c r="B212" s="18"/>
      <c r="C212" s="25"/>
      <c r="D212" s="24" t="s">
        <v>67</v>
      </c>
      <c r="E212" s="23" t="s">
        <v>66</v>
      </c>
      <c r="F212" s="22">
        <v>10</v>
      </c>
      <c r="G212" s="21">
        <v>3081.97</v>
      </c>
      <c r="H212" s="21">
        <v>3081.97</v>
      </c>
      <c r="I212" s="20">
        <v>30819.699999999997</v>
      </c>
      <c r="K212" s="12"/>
    </row>
    <row r="213" spans="1:11" ht="24" x14ac:dyDescent="0.25">
      <c r="A213" s="26"/>
      <c r="B213" s="18"/>
      <c r="C213" s="25"/>
      <c r="D213" s="24" t="s">
        <v>25</v>
      </c>
      <c r="E213" s="23" t="s">
        <v>24</v>
      </c>
      <c r="F213" s="22">
        <v>3</v>
      </c>
      <c r="G213" s="21">
        <v>3081.97</v>
      </c>
      <c r="H213" s="21">
        <v>3081.97</v>
      </c>
      <c r="I213" s="20">
        <v>9245.91</v>
      </c>
      <c r="K213" s="12"/>
    </row>
    <row r="214" spans="1:11" x14ac:dyDescent="0.25">
      <c r="A214" s="26"/>
      <c r="B214" s="18"/>
      <c r="C214" s="25"/>
      <c r="D214" s="24" t="s">
        <v>49</v>
      </c>
      <c r="E214" s="23" t="s">
        <v>48</v>
      </c>
      <c r="F214" s="22">
        <v>20</v>
      </c>
      <c r="G214" s="21">
        <v>3081.97</v>
      </c>
      <c r="H214" s="21">
        <v>3081.97</v>
      </c>
      <c r="I214" s="20">
        <v>61639.399999999994</v>
      </c>
      <c r="K214" s="12"/>
    </row>
    <row r="215" spans="1:11" x14ac:dyDescent="0.25">
      <c r="A215" s="26"/>
      <c r="B215" s="18"/>
      <c r="C215" s="25"/>
      <c r="D215" s="24" t="s">
        <v>23</v>
      </c>
      <c r="E215" s="23" t="s">
        <v>22</v>
      </c>
      <c r="F215" s="22">
        <v>90</v>
      </c>
      <c r="G215" s="21">
        <v>3081.97</v>
      </c>
      <c r="H215" s="21">
        <v>3081.97</v>
      </c>
      <c r="I215" s="20">
        <v>277377.3</v>
      </c>
      <c r="K215" s="12"/>
    </row>
    <row r="216" spans="1:11" x14ac:dyDescent="0.25">
      <c r="A216" s="26"/>
      <c r="B216" s="18"/>
      <c r="C216" s="25"/>
      <c r="D216" s="24" t="s">
        <v>93</v>
      </c>
      <c r="E216" s="23" t="s">
        <v>92</v>
      </c>
      <c r="F216" s="22">
        <v>42</v>
      </c>
      <c r="G216" s="21">
        <v>3081.97</v>
      </c>
      <c r="H216" s="21">
        <v>3081.97</v>
      </c>
      <c r="I216" s="20">
        <v>129442.73999999999</v>
      </c>
      <c r="K216" s="12"/>
    </row>
    <row r="217" spans="1:11" x14ac:dyDescent="0.25">
      <c r="A217" s="26"/>
      <c r="B217" s="18"/>
      <c r="C217" s="25"/>
      <c r="D217" s="24" t="s">
        <v>21</v>
      </c>
      <c r="E217" s="23" t="s">
        <v>20</v>
      </c>
      <c r="F217" s="22">
        <v>80</v>
      </c>
      <c r="G217" s="21">
        <v>3081.97</v>
      </c>
      <c r="H217" s="21">
        <v>3081.97</v>
      </c>
      <c r="I217" s="20">
        <v>246557.59999999998</v>
      </c>
      <c r="K217" s="12"/>
    </row>
    <row r="218" spans="1:11" x14ac:dyDescent="0.25">
      <c r="A218" s="26"/>
      <c r="B218" s="18"/>
      <c r="C218" s="25"/>
      <c r="D218" s="24" t="s">
        <v>19</v>
      </c>
      <c r="E218" s="23" t="s">
        <v>18</v>
      </c>
      <c r="F218" s="22">
        <v>705</v>
      </c>
      <c r="G218" s="21">
        <v>2773.78</v>
      </c>
      <c r="H218" s="21">
        <v>2773.78</v>
      </c>
      <c r="I218" s="20">
        <v>1955514.9000000001</v>
      </c>
      <c r="K218" s="12"/>
    </row>
    <row r="219" spans="1:11" ht="36" x14ac:dyDescent="0.25">
      <c r="A219" s="26"/>
      <c r="B219" s="18"/>
      <c r="C219" s="25"/>
      <c r="D219" s="24" t="s">
        <v>17</v>
      </c>
      <c r="E219" s="23" t="s">
        <v>16</v>
      </c>
      <c r="F219" s="22">
        <v>24</v>
      </c>
      <c r="G219" s="21">
        <v>4542.25</v>
      </c>
      <c r="H219" s="21">
        <v>4542.25</v>
      </c>
      <c r="I219" s="20">
        <v>109014</v>
      </c>
      <c r="K219" s="12"/>
    </row>
    <row r="220" spans="1:11" ht="24" x14ac:dyDescent="0.25">
      <c r="A220" s="26"/>
      <c r="B220" s="18"/>
      <c r="C220" s="25"/>
      <c r="D220" s="24" t="s">
        <v>35</v>
      </c>
      <c r="E220" s="23" t="s">
        <v>34</v>
      </c>
      <c r="F220" s="22">
        <v>10</v>
      </c>
      <c r="G220" s="21">
        <v>3081.97</v>
      </c>
      <c r="H220" s="21">
        <v>3081.97</v>
      </c>
      <c r="I220" s="20">
        <v>30819.699999999997</v>
      </c>
      <c r="K220" s="12"/>
    </row>
    <row r="221" spans="1:11" ht="24" x14ac:dyDescent="0.25">
      <c r="A221" s="26"/>
      <c r="B221" s="18"/>
      <c r="C221" s="25"/>
      <c r="D221" s="24" t="s">
        <v>45</v>
      </c>
      <c r="E221" s="23" t="s">
        <v>44</v>
      </c>
      <c r="F221" s="22">
        <v>10</v>
      </c>
      <c r="G221" s="21">
        <v>4281.5</v>
      </c>
      <c r="H221" s="21">
        <v>4281.5</v>
      </c>
      <c r="I221" s="20">
        <v>42815</v>
      </c>
      <c r="K221" s="12"/>
    </row>
    <row r="222" spans="1:11" x14ac:dyDescent="0.25">
      <c r="A222" s="26"/>
      <c r="B222" s="18"/>
      <c r="C222" s="25"/>
      <c r="D222" s="24" t="s">
        <v>43</v>
      </c>
      <c r="E222" s="23" t="s">
        <v>42</v>
      </c>
      <c r="F222" s="22">
        <v>10</v>
      </c>
      <c r="G222" s="21">
        <v>3081.97</v>
      </c>
      <c r="H222" s="21">
        <v>3081.97</v>
      </c>
      <c r="I222" s="20">
        <v>30819.699999999997</v>
      </c>
      <c r="K222" s="12"/>
    </row>
    <row r="223" spans="1:11" ht="24" x14ac:dyDescent="0.25">
      <c r="A223" s="26"/>
      <c r="B223" s="18"/>
      <c r="C223" s="25"/>
      <c r="D223" s="24" t="s">
        <v>33</v>
      </c>
      <c r="E223" s="23" t="s">
        <v>32</v>
      </c>
      <c r="F223" s="22">
        <v>5</v>
      </c>
      <c r="G223" s="21">
        <v>4542.25</v>
      </c>
      <c r="H223" s="21">
        <v>4542.25</v>
      </c>
      <c r="I223" s="20">
        <v>22711.25</v>
      </c>
      <c r="K223" s="12"/>
    </row>
    <row r="224" spans="1:11" x14ac:dyDescent="0.25">
      <c r="A224" s="26"/>
      <c r="B224" s="18"/>
      <c r="C224" s="25"/>
      <c r="D224" s="24" t="s">
        <v>13</v>
      </c>
      <c r="E224" s="23" t="s">
        <v>12</v>
      </c>
      <c r="F224" s="22">
        <v>740</v>
      </c>
      <c r="G224" s="21">
        <v>2722.4</v>
      </c>
      <c r="H224" s="21">
        <v>2722.4</v>
      </c>
      <c r="I224" s="20">
        <v>2014576</v>
      </c>
      <c r="K224" s="12"/>
    </row>
    <row r="225" spans="1:11" ht="24" x14ac:dyDescent="0.25">
      <c r="A225" s="26"/>
      <c r="B225" s="18"/>
      <c r="C225" s="25"/>
      <c r="D225" s="24" t="s">
        <v>75</v>
      </c>
      <c r="E225" s="23" t="s">
        <v>74</v>
      </c>
      <c r="F225" s="22">
        <v>8</v>
      </c>
      <c r="G225" s="21">
        <v>4542.25</v>
      </c>
      <c r="H225" s="21">
        <v>4542.25</v>
      </c>
      <c r="I225" s="20">
        <v>36338</v>
      </c>
      <c r="K225" s="12"/>
    </row>
    <row r="226" spans="1:11" x14ac:dyDescent="0.25">
      <c r="A226" s="26"/>
      <c r="B226" s="18"/>
      <c r="C226" s="25"/>
      <c r="D226" s="24" t="s">
        <v>11</v>
      </c>
      <c r="E226" s="23" t="s">
        <v>10</v>
      </c>
      <c r="F226" s="22">
        <v>60</v>
      </c>
      <c r="G226" s="21">
        <v>3081.97</v>
      </c>
      <c r="H226" s="21">
        <v>3081.97</v>
      </c>
      <c r="I226" s="20">
        <v>184918.19999999998</v>
      </c>
      <c r="K226" s="12"/>
    </row>
    <row r="227" spans="1:11" ht="24" x14ac:dyDescent="0.25">
      <c r="A227" s="26"/>
      <c r="B227" s="18"/>
      <c r="C227" s="25"/>
      <c r="D227" s="24" t="s">
        <v>9</v>
      </c>
      <c r="E227" s="23" t="s">
        <v>8</v>
      </c>
      <c r="F227" s="22">
        <v>35</v>
      </c>
      <c r="G227" s="21">
        <v>4542.25</v>
      </c>
      <c r="H227" s="21">
        <v>4542.25</v>
      </c>
      <c r="I227" s="20">
        <v>158978.75</v>
      </c>
      <c r="K227" s="12"/>
    </row>
    <row r="228" spans="1:11" x14ac:dyDescent="0.25">
      <c r="A228" s="26"/>
      <c r="B228" s="18"/>
      <c r="C228" s="25"/>
      <c r="D228" s="24" t="s">
        <v>63</v>
      </c>
      <c r="E228" s="23" t="s">
        <v>62</v>
      </c>
      <c r="F228" s="22">
        <v>80</v>
      </c>
      <c r="G228" s="21">
        <v>3081.97</v>
      </c>
      <c r="H228" s="21">
        <v>3081.97</v>
      </c>
      <c r="I228" s="20">
        <v>246557.59999999998</v>
      </c>
      <c r="K228" s="12"/>
    </row>
    <row r="229" spans="1:11" ht="24" x14ac:dyDescent="0.25">
      <c r="A229" s="26"/>
      <c r="B229" s="18"/>
      <c r="C229" s="25"/>
      <c r="D229" s="24" t="s">
        <v>7</v>
      </c>
      <c r="E229" s="23" t="s">
        <v>6</v>
      </c>
      <c r="F229" s="22">
        <v>60</v>
      </c>
      <c r="G229" s="21">
        <v>3801.09</v>
      </c>
      <c r="H229" s="21">
        <v>3801.09</v>
      </c>
      <c r="I229" s="20">
        <v>228065.40000000002</v>
      </c>
      <c r="K229" s="12"/>
    </row>
    <row r="230" spans="1:11" ht="24" x14ac:dyDescent="0.25">
      <c r="A230" s="26"/>
      <c r="B230" s="18"/>
      <c r="C230" s="25"/>
      <c r="D230" s="24" t="s">
        <v>3</v>
      </c>
      <c r="E230" s="23" t="s">
        <v>2</v>
      </c>
      <c r="F230" s="22">
        <v>145</v>
      </c>
      <c r="G230" s="21">
        <v>5063.7700000000004</v>
      </c>
      <c r="H230" s="21">
        <v>5063.7700000000004</v>
      </c>
      <c r="I230" s="20">
        <v>734246.65</v>
      </c>
      <c r="K230" s="12"/>
    </row>
    <row r="231" spans="1:11" x14ac:dyDescent="0.25">
      <c r="A231" s="19"/>
      <c r="B231" s="18"/>
      <c r="C231" s="17" t="s">
        <v>111</v>
      </c>
      <c r="D231" s="16"/>
      <c r="E231" s="16"/>
      <c r="F231" s="15">
        <v>2168</v>
      </c>
      <c r="G231" s="14"/>
      <c r="H231" s="14"/>
      <c r="I231" s="13">
        <v>6650379.7100000009</v>
      </c>
      <c r="K231" s="12"/>
    </row>
    <row r="232" spans="1:11" x14ac:dyDescent="0.25">
      <c r="A232" s="28">
        <v>17</v>
      </c>
      <c r="B232" s="27">
        <v>430249</v>
      </c>
      <c r="C232" s="23" t="s">
        <v>110</v>
      </c>
      <c r="D232" s="24" t="s">
        <v>57</v>
      </c>
      <c r="E232" s="23" t="s">
        <v>56</v>
      </c>
      <c r="F232" s="22">
        <v>5</v>
      </c>
      <c r="G232" s="21">
        <v>2812.02</v>
      </c>
      <c r="H232" s="21">
        <v>2812.02</v>
      </c>
      <c r="I232" s="20">
        <v>14060.1</v>
      </c>
      <c r="K232" s="12"/>
    </row>
    <row r="233" spans="1:11" x14ac:dyDescent="0.25">
      <c r="A233" s="26"/>
      <c r="B233" s="18"/>
      <c r="C233" s="25"/>
      <c r="D233" s="24" t="s">
        <v>53</v>
      </c>
      <c r="E233" s="23" t="s">
        <v>52</v>
      </c>
      <c r="F233" s="22">
        <v>5</v>
      </c>
      <c r="G233" s="21">
        <v>2812.02</v>
      </c>
      <c r="H233" s="21">
        <v>2812.02</v>
      </c>
      <c r="I233" s="20">
        <v>14060.1</v>
      </c>
      <c r="K233" s="12"/>
    </row>
    <row r="234" spans="1:11" ht="24" x14ac:dyDescent="0.25">
      <c r="A234" s="26"/>
      <c r="B234" s="18"/>
      <c r="C234" s="25"/>
      <c r="D234" s="24" t="s">
        <v>25</v>
      </c>
      <c r="E234" s="23" t="s">
        <v>24</v>
      </c>
      <c r="F234" s="22">
        <v>50</v>
      </c>
      <c r="G234" s="21">
        <v>2812.02</v>
      </c>
      <c r="H234" s="21">
        <v>2812.02</v>
      </c>
      <c r="I234" s="20">
        <v>140601</v>
      </c>
      <c r="K234" s="12"/>
    </row>
    <row r="235" spans="1:11" x14ac:dyDescent="0.25">
      <c r="A235" s="26"/>
      <c r="B235" s="18"/>
      <c r="C235" s="25"/>
      <c r="D235" s="24" t="s">
        <v>49</v>
      </c>
      <c r="E235" s="23" t="s">
        <v>48</v>
      </c>
      <c r="F235" s="22">
        <v>10</v>
      </c>
      <c r="G235" s="21">
        <v>2812.02</v>
      </c>
      <c r="H235" s="21">
        <v>2812.02</v>
      </c>
      <c r="I235" s="20">
        <v>28120.2</v>
      </c>
      <c r="K235" s="12"/>
    </row>
    <row r="236" spans="1:11" x14ac:dyDescent="0.25">
      <c r="A236" s="26"/>
      <c r="B236" s="18"/>
      <c r="C236" s="25"/>
      <c r="D236" s="24" t="s">
        <v>23</v>
      </c>
      <c r="E236" s="23" t="s">
        <v>22</v>
      </c>
      <c r="F236" s="22">
        <v>12</v>
      </c>
      <c r="G236" s="21">
        <v>2812.02</v>
      </c>
      <c r="H236" s="21">
        <v>2812.02</v>
      </c>
      <c r="I236" s="20">
        <v>33744.239999999998</v>
      </c>
      <c r="K236" s="12"/>
    </row>
    <row r="237" spans="1:11" x14ac:dyDescent="0.25">
      <c r="A237" s="26"/>
      <c r="B237" s="18"/>
      <c r="C237" s="25"/>
      <c r="D237" s="24" t="s">
        <v>65</v>
      </c>
      <c r="E237" s="23" t="s">
        <v>64</v>
      </c>
      <c r="F237" s="22">
        <v>5</v>
      </c>
      <c r="G237" s="21">
        <v>2812.02</v>
      </c>
      <c r="H237" s="21">
        <v>2812.02</v>
      </c>
      <c r="I237" s="20">
        <v>14060.1</v>
      </c>
      <c r="K237" s="12"/>
    </row>
    <row r="238" spans="1:11" x14ac:dyDescent="0.25">
      <c r="A238" s="26"/>
      <c r="B238" s="18"/>
      <c r="C238" s="25"/>
      <c r="D238" s="24" t="s">
        <v>93</v>
      </c>
      <c r="E238" s="23" t="s">
        <v>92</v>
      </c>
      <c r="F238" s="22">
        <v>3</v>
      </c>
      <c r="G238" s="21">
        <v>2812.02</v>
      </c>
      <c r="H238" s="21">
        <v>2812.02</v>
      </c>
      <c r="I238" s="20">
        <v>8436.06</v>
      </c>
      <c r="K238" s="12"/>
    </row>
    <row r="239" spans="1:11" x14ac:dyDescent="0.25">
      <c r="A239" s="26"/>
      <c r="B239" s="18"/>
      <c r="C239" s="25"/>
      <c r="D239" s="24" t="s">
        <v>21</v>
      </c>
      <c r="E239" s="23" t="s">
        <v>20</v>
      </c>
      <c r="F239" s="22">
        <v>56</v>
      </c>
      <c r="G239" s="21">
        <v>2812.02</v>
      </c>
      <c r="H239" s="21">
        <v>2812.02</v>
      </c>
      <c r="I239" s="20">
        <v>157473.12</v>
      </c>
      <c r="K239" s="12"/>
    </row>
    <row r="240" spans="1:11" x14ac:dyDescent="0.25">
      <c r="A240" s="26"/>
      <c r="B240" s="18"/>
      <c r="C240" s="25"/>
      <c r="D240" s="24" t="s">
        <v>47</v>
      </c>
      <c r="E240" s="23" t="s">
        <v>46</v>
      </c>
      <c r="F240" s="22">
        <v>10</v>
      </c>
      <c r="G240" s="21">
        <v>2812.02</v>
      </c>
      <c r="H240" s="21">
        <v>2812.02</v>
      </c>
      <c r="I240" s="20">
        <v>28120.2</v>
      </c>
      <c r="K240" s="12"/>
    </row>
    <row r="241" spans="1:11" ht="24" x14ac:dyDescent="0.25">
      <c r="A241" s="26"/>
      <c r="B241" s="18"/>
      <c r="C241" s="25"/>
      <c r="D241" s="24" t="s">
        <v>37</v>
      </c>
      <c r="E241" s="23" t="s">
        <v>36</v>
      </c>
      <c r="F241" s="22">
        <v>28</v>
      </c>
      <c r="G241" s="21">
        <v>4144.3900000000003</v>
      </c>
      <c r="H241" s="21">
        <v>4144.3900000000003</v>
      </c>
      <c r="I241" s="20">
        <v>116042.92000000001</v>
      </c>
      <c r="K241" s="12"/>
    </row>
    <row r="242" spans="1:11" x14ac:dyDescent="0.25">
      <c r="A242" s="26"/>
      <c r="B242" s="18"/>
      <c r="C242" s="25"/>
      <c r="D242" s="24" t="s">
        <v>19</v>
      </c>
      <c r="E242" s="23" t="s">
        <v>18</v>
      </c>
      <c r="F242" s="22">
        <v>480</v>
      </c>
      <c r="G242" s="21">
        <v>2530.8200000000002</v>
      </c>
      <c r="H242" s="21">
        <v>2530.8200000000002</v>
      </c>
      <c r="I242" s="20">
        <v>1214793.6000000001</v>
      </c>
      <c r="K242" s="12"/>
    </row>
    <row r="243" spans="1:11" ht="36" x14ac:dyDescent="0.25">
      <c r="A243" s="26"/>
      <c r="B243" s="18"/>
      <c r="C243" s="25"/>
      <c r="D243" s="24" t="s">
        <v>17</v>
      </c>
      <c r="E243" s="23" t="s">
        <v>16</v>
      </c>
      <c r="F243" s="22">
        <v>112</v>
      </c>
      <c r="G243" s="21">
        <v>4144.3900000000003</v>
      </c>
      <c r="H243" s="21">
        <v>4144.3900000000003</v>
      </c>
      <c r="I243" s="20">
        <v>464171.68000000005</v>
      </c>
      <c r="K243" s="12"/>
    </row>
    <row r="244" spans="1:11" x14ac:dyDescent="0.25">
      <c r="A244" s="26"/>
      <c r="B244" s="18"/>
      <c r="C244" s="25"/>
      <c r="D244" s="24" t="s">
        <v>15</v>
      </c>
      <c r="E244" s="23" t="s">
        <v>14</v>
      </c>
      <c r="F244" s="22">
        <v>5</v>
      </c>
      <c r="G244" s="21">
        <v>2812.02</v>
      </c>
      <c r="H244" s="21">
        <v>2812.02</v>
      </c>
      <c r="I244" s="20">
        <v>14060.1</v>
      </c>
      <c r="K244" s="12"/>
    </row>
    <row r="245" spans="1:11" x14ac:dyDescent="0.25">
      <c r="A245" s="26"/>
      <c r="B245" s="18"/>
      <c r="C245" s="25"/>
      <c r="D245" s="24" t="s">
        <v>77</v>
      </c>
      <c r="E245" s="23" t="s">
        <v>76</v>
      </c>
      <c r="F245" s="22">
        <v>5</v>
      </c>
      <c r="G245" s="21">
        <v>2812.02</v>
      </c>
      <c r="H245" s="21">
        <v>2812.02</v>
      </c>
      <c r="I245" s="20">
        <v>14060.1</v>
      </c>
      <c r="K245" s="12"/>
    </row>
    <row r="246" spans="1:11" ht="24" x14ac:dyDescent="0.25">
      <c r="A246" s="26"/>
      <c r="B246" s="18"/>
      <c r="C246" s="25"/>
      <c r="D246" s="24" t="s">
        <v>101</v>
      </c>
      <c r="E246" s="23" t="s">
        <v>100</v>
      </c>
      <c r="F246" s="22">
        <v>5</v>
      </c>
      <c r="G246" s="21">
        <v>2812.02</v>
      </c>
      <c r="H246" s="21">
        <v>2812.02</v>
      </c>
      <c r="I246" s="20">
        <v>14060.1</v>
      </c>
      <c r="K246" s="12"/>
    </row>
    <row r="247" spans="1:11" ht="24" x14ac:dyDescent="0.25">
      <c r="A247" s="26"/>
      <c r="B247" s="18"/>
      <c r="C247" s="25"/>
      <c r="D247" s="24" t="s">
        <v>45</v>
      </c>
      <c r="E247" s="23" t="s">
        <v>44</v>
      </c>
      <c r="F247" s="22">
        <v>23</v>
      </c>
      <c r="G247" s="21">
        <v>3906.48</v>
      </c>
      <c r="H247" s="21">
        <v>3906.48</v>
      </c>
      <c r="I247" s="20">
        <v>89849.04</v>
      </c>
      <c r="K247" s="12"/>
    </row>
    <row r="248" spans="1:11" ht="24" x14ac:dyDescent="0.25">
      <c r="A248" s="26"/>
      <c r="B248" s="18"/>
      <c r="C248" s="25"/>
      <c r="D248" s="24" t="s">
        <v>33</v>
      </c>
      <c r="E248" s="23" t="s">
        <v>32</v>
      </c>
      <c r="F248" s="22">
        <v>39</v>
      </c>
      <c r="G248" s="21">
        <v>4144.3900000000003</v>
      </c>
      <c r="H248" s="21">
        <v>4144.3900000000003</v>
      </c>
      <c r="I248" s="20">
        <v>161631.21000000002</v>
      </c>
      <c r="K248" s="12"/>
    </row>
    <row r="249" spans="1:11" x14ac:dyDescent="0.25">
      <c r="A249" s="26"/>
      <c r="B249" s="18"/>
      <c r="C249" s="25"/>
      <c r="D249" s="24" t="s">
        <v>13</v>
      </c>
      <c r="E249" s="23" t="s">
        <v>12</v>
      </c>
      <c r="F249" s="22">
        <v>448</v>
      </c>
      <c r="G249" s="21">
        <v>2483.94</v>
      </c>
      <c r="H249" s="21">
        <v>2483.94</v>
      </c>
      <c r="I249" s="20">
        <v>1112805.1200000001</v>
      </c>
      <c r="K249" s="12"/>
    </row>
    <row r="250" spans="1:11" ht="24" x14ac:dyDescent="0.25">
      <c r="A250" s="26"/>
      <c r="B250" s="18"/>
      <c r="C250" s="25"/>
      <c r="D250" s="24" t="s">
        <v>75</v>
      </c>
      <c r="E250" s="23" t="s">
        <v>74</v>
      </c>
      <c r="F250" s="22">
        <v>12</v>
      </c>
      <c r="G250" s="21">
        <v>4144.3900000000003</v>
      </c>
      <c r="H250" s="21">
        <v>4144.3900000000003</v>
      </c>
      <c r="I250" s="20">
        <v>49732.680000000008</v>
      </c>
      <c r="K250" s="12"/>
    </row>
    <row r="251" spans="1:11" x14ac:dyDescent="0.25">
      <c r="A251" s="26"/>
      <c r="B251" s="18"/>
      <c r="C251" s="25"/>
      <c r="D251" s="24" t="s">
        <v>11</v>
      </c>
      <c r="E251" s="23" t="s">
        <v>10</v>
      </c>
      <c r="F251" s="22">
        <v>24</v>
      </c>
      <c r="G251" s="21">
        <v>2812.02</v>
      </c>
      <c r="H251" s="21">
        <v>2812.02</v>
      </c>
      <c r="I251" s="20">
        <v>67488.479999999996</v>
      </c>
      <c r="K251" s="12"/>
    </row>
    <row r="252" spans="1:11" ht="24" x14ac:dyDescent="0.25">
      <c r="A252" s="26"/>
      <c r="B252" s="18"/>
      <c r="C252" s="25"/>
      <c r="D252" s="24" t="s">
        <v>9</v>
      </c>
      <c r="E252" s="23" t="s">
        <v>8</v>
      </c>
      <c r="F252" s="22">
        <v>35</v>
      </c>
      <c r="G252" s="21">
        <v>4144.3900000000003</v>
      </c>
      <c r="H252" s="21">
        <v>4144.3900000000003</v>
      </c>
      <c r="I252" s="20">
        <v>145053.65000000002</v>
      </c>
      <c r="K252" s="12"/>
    </row>
    <row r="253" spans="1:11" x14ac:dyDescent="0.25">
      <c r="A253" s="26"/>
      <c r="B253" s="18"/>
      <c r="C253" s="25"/>
      <c r="D253" s="24" t="s">
        <v>63</v>
      </c>
      <c r="E253" s="23" t="s">
        <v>62</v>
      </c>
      <c r="F253" s="22">
        <v>20</v>
      </c>
      <c r="G253" s="21">
        <v>2812.02</v>
      </c>
      <c r="H253" s="21">
        <v>2812.02</v>
      </c>
      <c r="I253" s="20">
        <v>56240.4</v>
      </c>
      <c r="K253" s="12"/>
    </row>
    <row r="254" spans="1:11" ht="24" x14ac:dyDescent="0.25">
      <c r="A254" s="26"/>
      <c r="B254" s="18"/>
      <c r="C254" s="25"/>
      <c r="D254" s="24" t="s">
        <v>7</v>
      </c>
      <c r="E254" s="23" t="s">
        <v>6</v>
      </c>
      <c r="F254" s="22">
        <v>215</v>
      </c>
      <c r="G254" s="21">
        <v>3468.15</v>
      </c>
      <c r="H254" s="21">
        <v>3468.15</v>
      </c>
      <c r="I254" s="20">
        <v>745652.25</v>
      </c>
      <c r="K254" s="12"/>
    </row>
    <row r="255" spans="1:11" ht="24" x14ac:dyDescent="0.25">
      <c r="A255" s="26"/>
      <c r="B255" s="18"/>
      <c r="C255" s="25"/>
      <c r="D255" s="24" t="s">
        <v>3</v>
      </c>
      <c r="E255" s="23" t="s">
        <v>2</v>
      </c>
      <c r="F255" s="22">
        <v>112</v>
      </c>
      <c r="G255" s="21">
        <v>4620.2299999999996</v>
      </c>
      <c r="H255" s="21">
        <v>4620.2299999999996</v>
      </c>
      <c r="I255" s="20">
        <v>517465.75999999995</v>
      </c>
      <c r="K255" s="12"/>
    </row>
    <row r="256" spans="1:11" ht="24" x14ac:dyDescent="0.25">
      <c r="A256" s="26"/>
      <c r="B256" s="18"/>
      <c r="C256" s="25"/>
      <c r="D256" s="24" t="s">
        <v>87</v>
      </c>
      <c r="E256" s="23" t="s">
        <v>86</v>
      </c>
      <c r="F256" s="22">
        <v>10</v>
      </c>
      <c r="G256" s="21">
        <v>2530.8200000000002</v>
      </c>
      <c r="H256" s="21">
        <v>2467.5500000000002</v>
      </c>
      <c r="I256" s="20">
        <v>24675.5</v>
      </c>
      <c r="K256" s="12"/>
    </row>
    <row r="257" spans="1:11" x14ac:dyDescent="0.25">
      <c r="A257" s="19"/>
      <c r="B257" s="18"/>
      <c r="C257" s="17" t="s">
        <v>109</v>
      </c>
      <c r="D257" s="16"/>
      <c r="E257" s="16"/>
      <c r="F257" s="15">
        <v>1729</v>
      </c>
      <c r="G257" s="14"/>
      <c r="H257" s="14"/>
      <c r="I257" s="13">
        <v>5246457.7100000009</v>
      </c>
      <c r="K257" s="12"/>
    </row>
    <row r="258" spans="1:11" ht="24" x14ac:dyDescent="0.25">
      <c r="A258" s="28">
        <v>18</v>
      </c>
      <c r="B258" s="27">
        <v>430260</v>
      </c>
      <c r="C258" s="23" t="s">
        <v>108</v>
      </c>
      <c r="D258" s="24" t="s">
        <v>25</v>
      </c>
      <c r="E258" s="23" t="s">
        <v>24</v>
      </c>
      <c r="F258" s="22">
        <v>288</v>
      </c>
      <c r="G258" s="21">
        <v>2812.02</v>
      </c>
      <c r="H258" s="21">
        <v>2812.02</v>
      </c>
      <c r="I258" s="20">
        <v>809861.76</v>
      </c>
      <c r="K258" s="12"/>
    </row>
    <row r="259" spans="1:11" x14ac:dyDescent="0.25">
      <c r="A259" s="26"/>
      <c r="B259" s="18"/>
      <c r="C259" s="25"/>
      <c r="D259" s="24" t="s">
        <v>49</v>
      </c>
      <c r="E259" s="23" t="s">
        <v>48</v>
      </c>
      <c r="F259" s="22">
        <v>10</v>
      </c>
      <c r="G259" s="21">
        <v>2812.02</v>
      </c>
      <c r="H259" s="21">
        <v>2812.02</v>
      </c>
      <c r="I259" s="20">
        <v>28120.2</v>
      </c>
      <c r="K259" s="12"/>
    </row>
    <row r="260" spans="1:11" x14ac:dyDescent="0.25">
      <c r="A260" s="26"/>
      <c r="B260" s="18"/>
      <c r="C260" s="25"/>
      <c r="D260" s="24" t="s">
        <v>21</v>
      </c>
      <c r="E260" s="23" t="s">
        <v>20</v>
      </c>
      <c r="F260" s="22">
        <v>40</v>
      </c>
      <c r="G260" s="21">
        <v>2812.02</v>
      </c>
      <c r="H260" s="21">
        <v>2812.02</v>
      </c>
      <c r="I260" s="20">
        <v>112480.8</v>
      </c>
      <c r="K260" s="12"/>
    </row>
    <row r="261" spans="1:11" ht="24" x14ac:dyDescent="0.25">
      <c r="A261" s="26"/>
      <c r="B261" s="18"/>
      <c r="C261" s="25"/>
      <c r="D261" s="24" t="s">
        <v>37</v>
      </c>
      <c r="E261" s="23" t="s">
        <v>36</v>
      </c>
      <c r="F261" s="22">
        <v>25</v>
      </c>
      <c r="G261" s="21">
        <v>4144.3900000000003</v>
      </c>
      <c r="H261" s="21">
        <v>4144.3900000000003</v>
      </c>
      <c r="I261" s="20">
        <v>103609.75000000001</v>
      </c>
      <c r="K261" s="12"/>
    </row>
    <row r="262" spans="1:11" x14ac:dyDescent="0.25">
      <c r="A262" s="26"/>
      <c r="B262" s="18"/>
      <c r="C262" s="25"/>
      <c r="D262" s="24" t="s">
        <v>19</v>
      </c>
      <c r="E262" s="23" t="s">
        <v>18</v>
      </c>
      <c r="F262" s="22">
        <v>646</v>
      </c>
      <c r="G262" s="21">
        <v>2530.8200000000002</v>
      </c>
      <c r="H262" s="21">
        <v>2530.8200000000002</v>
      </c>
      <c r="I262" s="20">
        <v>1634909.7200000002</v>
      </c>
      <c r="K262" s="12"/>
    </row>
    <row r="263" spans="1:11" ht="36" x14ac:dyDescent="0.25">
      <c r="A263" s="26"/>
      <c r="B263" s="18"/>
      <c r="C263" s="25"/>
      <c r="D263" s="24" t="s">
        <v>17</v>
      </c>
      <c r="E263" s="23" t="s">
        <v>16</v>
      </c>
      <c r="F263" s="22">
        <v>179</v>
      </c>
      <c r="G263" s="21">
        <v>4144.3900000000003</v>
      </c>
      <c r="H263" s="21">
        <v>4144.3900000000003</v>
      </c>
      <c r="I263" s="20">
        <v>741845.81</v>
      </c>
      <c r="K263" s="12"/>
    </row>
    <row r="264" spans="1:11" ht="24" x14ac:dyDescent="0.25">
      <c r="A264" s="26"/>
      <c r="B264" s="18"/>
      <c r="C264" s="25"/>
      <c r="D264" s="24" t="s">
        <v>35</v>
      </c>
      <c r="E264" s="23" t="s">
        <v>34</v>
      </c>
      <c r="F264" s="22">
        <v>33</v>
      </c>
      <c r="G264" s="21">
        <v>2812.02</v>
      </c>
      <c r="H264" s="21">
        <v>2812.02</v>
      </c>
      <c r="I264" s="20">
        <v>92796.66</v>
      </c>
      <c r="K264" s="12"/>
    </row>
    <row r="265" spans="1:11" ht="24" x14ac:dyDescent="0.25">
      <c r="A265" s="26"/>
      <c r="B265" s="18"/>
      <c r="C265" s="25"/>
      <c r="D265" s="24" t="s">
        <v>45</v>
      </c>
      <c r="E265" s="23" t="s">
        <v>44</v>
      </c>
      <c r="F265" s="22">
        <v>60</v>
      </c>
      <c r="G265" s="21">
        <v>3906.48</v>
      </c>
      <c r="H265" s="21">
        <v>3906.48</v>
      </c>
      <c r="I265" s="20">
        <v>234388.8</v>
      </c>
      <c r="K265" s="12"/>
    </row>
    <row r="266" spans="1:11" x14ac:dyDescent="0.25">
      <c r="A266" s="26"/>
      <c r="B266" s="18"/>
      <c r="C266" s="25"/>
      <c r="D266" s="24" t="s">
        <v>43</v>
      </c>
      <c r="E266" s="23" t="s">
        <v>42</v>
      </c>
      <c r="F266" s="22">
        <v>38</v>
      </c>
      <c r="G266" s="21">
        <v>2812.02</v>
      </c>
      <c r="H266" s="21">
        <v>2812.02</v>
      </c>
      <c r="I266" s="20">
        <v>106856.76</v>
      </c>
      <c r="K266" s="12"/>
    </row>
    <row r="267" spans="1:11" ht="24" x14ac:dyDescent="0.25">
      <c r="A267" s="26"/>
      <c r="B267" s="18"/>
      <c r="C267" s="25"/>
      <c r="D267" s="24" t="s">
        <v>33</v>
      </c>
      <c r="E267" s="23" t="s">
        <v>32</v>
      </c>
      <c r="F267" s="22">
        <v>62</v>
      </c>
      <c r="G267" s="21">
        <v>4144.3900000000003</v>
      </c>
      <c r="H267" s="21">
        <v>4144.3900000000003</v>
      </c>
      <c r="I267" s="20">
        <v>256952.18000000002</v>
      </c>
      <c r="K267" s="12"/>
    </row>
    <row r="268" spans="1:11" x14ac:dyDescent="0.25">
      <c r="A268" s="26"/>
      <c r="B268" s="18"/>
      <c r="C268" s="25"/>
      <c r="D268" s="24" t="s">
        <v>13</v>
      </c>
      <c r="E268" s="23" t="s">
        <v>12</v>
      </c>
      <c r="F268" s="22">
        <v>475</v>
      </c>
      <c r="G268" s="21">
        <v>2483.94</v>
      </c>
      <c r="H268" s="21">
        <v>2483.94</v>
      </c>
      <c r="I268" s="20">
        <v>1179871.5</v>
      </c>
      <c r="K268" s="12"/>
    </row>
    <row r="269" spans="1:11" ht="24" x14ac:dyDescent="0.25">
      <c r="A269" s="26"/>
      <c r="B269" s="18"/>
      <c r="C269" s="25"/>
      <c r="D269" s="24" t="s">
        <v>31</v>
      </c>
      <c r="E269" s="23" t="s">
        <v>30</v>
      </c>
      <c r="F269" s="22">
        <v>25</v>
      </c>
      <c r="G269" s="21">
        <v>4144.3900000000003</v>
      </c>
      <c r="H269" s="21">
        <v>4144.3900000000003</v>
      </c>
      <c r="I269" s="20">
        <v>103609.75000000001</v>
      </c>
      <c r="K269" s="12"/>
    </row>
    <row r="270" spans="1:11" ht="24" x14ac:dyDescent="0.25">
      <c r="A270" s="26"/>
      <c r="B270" s="18"/>
      <c r="C270" s="25"/>
      <c r="D270" s="24" t="s">
        <v>7</v>
      </c>
      <c r="E270" s="23" t="s">
        <v>6</v>
      </c>
      <c r="F270" s="22">
        <v>325</v>
      </c>
      <c r="G270" s="21">
        <v>3468.15</v>
      </c>
      <c r="H270" s="21">
        <v>3468.15</v>
      </c>
      <c r="I270" s="20">
        <v>1127148.75</v>
      </c>
      <c r="K270" s="12"/>
    </row>
    <row r="271" spans="1:11" ht="36" x14ac:dyDescent="0.25">
      <c r="A271" s="26"/>
      <c r="B271" s="18"/>
      <c r="C271" s="25"/>
      <c r="D271" s="24" t="s">
        <v>5</v>
      </c>
      <c r="E271" s="23" t="s">
        <v>4</v>
      </c>
      <c r="F271" s="22">
        <v>225</v>
      </c>
      <c r="G271" s="21">
        <v>4620.2299999999996</v>
      </c>
      <c r="H271" s="21">
        <v>4620.2299999999996</v>
      </c>
      <c r="I271" s="20">
        <v>1039551.7499999999</v>
      </c>
      <c r="K271" s="12"/>
    </row>
    <row r="272" spans="1:11" ht="24" x14ac:dyDescent="0.25">
      <c r="A272" s="26"/>
      <c r="B272" s="18"/>
      <c r="C272" s="25"/>
      <c r="D272" s="24" t="s">
        <v>3</v>
      </c>
      <c r="E272" s="23" t="s">
        <v>2</v>
      </c>
      <c r="F272" s="22">
        <v>172</v>
      </c>
      <c r="G272" s="21">
        <v>4620.2299999999996</v>
      </c>
      <c r="H272" s="21">
        <v>4620.2299999999996</v>
      </c>
      <c r="I272" s="20">
        <v>794679.55999999994</v>
      </c>
      <c r="K272" s="12"/>
    </row>
    <row r="273" spans="1:11" x14ac:dyDescent="0.25">
      <c r="A273" s="26"/>
      <c r="B273" s="18"/>
      <c r="C273" s="25"/>
      <c r="D273" s="24" t="s">
        <v>71</v>
      </c>
      <c r="E273" s="23" t="s">
        <v>70</v>
      </c>
      <c r="F273" s="22">
        <v>230</v>
      </c>
      <c r="G273" s="21">
        <v>2812.02</v>
      </c>
      <c r="H273" s="21">
        <v>2812.02</v>
      </c>
      <c r="I273" s="20">
        <v>646764.6</v>
      </c>
      <c r="K273" s="12"/>
    </row>
    <row r="274" spans="1:11" ht="24" x14ac:dyDescent="0.25">
      <c r="A274" s="26"/>
      <c r="B274" s="18"/>
      <c r="C274" s="25"/>
      <c r="D274" s="24" t="s">
        <v>87</v>
      </c>
      <c r="E274" s="23" t="s">
        <v>86</v>
      </c>
      <c r="F274" s="22">
        <v>15</v>
      </c>
      <c r="G274" s="21">
        <v>2530.8200000000002</v>
      </c>
      <c r="H274" s="21">
        <v>2467.5500000000002</v>
      </c>
      <c r="I274" s="20">
        <v>37013.25</v>
      </c>
      <c r="K274" s="12"/>
    </row>
    <row r="275" spans="1:11" x14ac:dyDescent="0.25">
      <c r="A275" s="19"/>
      <c r="B275" s="18"/>
      <c r="C275" s="17" t="s">
        <v>107</v>
      </c>
      <c r="D275" s="16"/>
      <c r="E275" s="16"/>
      <c r="F275" s="15">
        <v>2848</v>
      </c>
      <c r="G275" s="14"/>
      <c r="H275" s="14"/>
      <c r="I275" s="13">
        <v>9050461.5999999996</v>
      </c>
      <c r="K275" s="12"/>
    </row>
    <row r="276" spans="1:11" x14ac:dyDescent="0.25">
      <c r="A276" s="28">
        <v>19</v>
      </c>
      <c r="B276" s="27">
        <v>430285</v>
      </c>
      <c r="C276" s="23" t="s">
        <v>106</v>
      </c>
      <c r="D276" s="24" t="s">
        <v>57</v>
      </c>
      <c r="E276" s="23" t="s">
        <v>56</v>
      </c>
      <c r="F276" s="22">
        <v>10</v>
      </c>
      <c r="G276" s="21">
        <v>2812.02</v>
      </c>
      <c r="H276" s="21">
        <v>2812.02</v>
      </c>
      <c r="I276" s="20">
        <v>28120.2</v>
      </c>
      <c r="K276" s="12"/>
    </row>
    <row r="277" spans="1:11" x14ac:dyDescent="0.25">
      <c r="A277" s="26"/>
      <c r="B277" s="18"/>
      <c r="C277" s="25"/>
      <c r="D277" s="24" t="s">
        <v>67</v>
      </c>
      <c r="E277" s="23" t="s">
        <v>66</v>
      </c>
      <c r="F277" s="22">
        <v>5</v>
      </c>
      <c r="G277" s="21">
        <v>2812.02</v>
      </c>
      <c r="H277" s="21">
        <v>2812.02</v>
      </c>
      <c r="I277" s="20">
        <v>14060.1</v>
      </c>
      <c r="K277" s="12"/>
    </row>
    <row r="278" spans="1:11" x14ac:dyDescent="0.25">
      <c r="A278" s="26"/>
      <c r="B278" s="18"/>
      <c r="C278" s="25"/>
      <c r="D278" s="24" t="s">
        <v>53</v>
      </c>
      <c r="E278" s="23" t="s">
        <v>52</v>
      </c>
      <c r="F278" s="22">
        <v>5</v>
      </c>
      <c r="G278" s="21">
        <v>2812.02</v>
      </c>
      <c r="H278" s="21">
        <v>2812.02</v>
      </c>
      <c r="I278" s="20">
        <v>14060.1</v>
      </c>
      <c r="K278" s="12"/>
    </row>
    <row r="279" spans="1:11" ht="24" x14ac:dyDescent="0.25">
      <c r="A279" s="26"/>
      <c r="B279" s="18"/>
      <c r="C279" s="25"/>
      <c r="D279" s="24" t="s">
        <v>25</v>
      </c>
      <c r="E279" s="23" t="s">
        <v>24</v>
      </c>
      <c r="F279" s="22">
        <v>30</v>
      </c>
      <c r="G279" s="21">
        <v>2812.02</v>
      </c>
      <c r="H279" s="21">
        <v>2812.02</v>
      </c>
      <c r="I279" s="20">
        <v>84360.6</v>
      </c>
      <c r="K279" s="12"/>
    </row>
    <row r="280" spans="1:11" x14ac:dyDescent="0.25">
      <c r="A280" s="26"/>
      <c r="B280" s="18"/>
      <c r="C280" s="25"/>
      <c r="D280" s="24" t="s">
        <v>49</v>
      </c>
      <c r="E280" s="23" t="s">
        <v>48</v>
      </c>
      <c r="F280" s="22">
        <v>15</v>
      </c>
      <c r="G280" s="21">
        <v>2812.02</v>
      </c>
      <c r="H280" s="21">
        <v>2812.02</v>
      </c>
      <c r="I280" s="20">
        <v>42180.3</v>
      </c>
      <c r="K280" s="12"/>
    </row>
    <row r="281" spans="1:11" x14ac:dyDescent="0.25">
      <c r="A281" s="26"/>
      <c r="B281" s="18"/>
      <c r="C281" s="25"/>
      <c r="D281" s="24" t="s">
        <v>23</v>
      </c>
      <c r="E281" s="23" t="s">
        <v>22</v>
      </c>
      <c r="F281" s="22">
        <v>10</v>
      </c>
      <c r="G281" s="21">
        <v>2812.02</v>
      </c>
      <c r="H281" s="21">
        <v>2812.02</v>
      </c>
      <c r="I281" s="20">
        <v>28120.2</v>
      </c>
      <c r="K281" s="12"/>
    </row>
    <row r="282" spans="1:11" x14ac:dyDescent="0.25">
      <c r="A282" s="26"/>
      <c r="B282" s="18"/>
      <c r="C282" s="25"/>
      <c r="D282" s="24" t="s">
        <v>21</v>
      </c>
      <c r="E282" s="23" t="s">
        <v>20</v>
      </c>
      <c r="F282" s="22">
        <v>48</v>
      </c>
      <c r="G282" s="21">
        <v>2812.02</v>
      </c>
      <c r="H282" s="21">
        <v>2812.02</v>
      </c>
      <c r="I282" s="20">
        <v>134976.95999999999</v>
      </c>
      <c r="K282" s="12"/>
    </row>
    <row r="283" spans="1:11" ht="24" x14ac:dyDescent="0.25">
      <c r="A283" s="26"/>
      <c r="B283" s="18"/>
      <c r="C283" s="25"/>
      <c r="D283" s="24" t="s">
        <v>37</v>
      </c>
      <c r="E283" s="23" t="s">
        <v>36</v>
      </c>
      <c r="F283" s="22">
        <v>35</v>
      </c>
      <c r="G283" s="21">
        <v>4144.3900000000003</v>
      </c>
      <c r="H283" s="21">
        <v>4144.3900000000003</v>
      </c>
      <c r="I283" s="20">
        <v>145053.65000000002</v>
      </c>
      <c r="K283" s="12"/>
    </row>
    <row r="284" spans="1:11" x14ac:dyDescent="0.25">
      <c r="A284" s="26"/>
      <c r="B284" s="18"/>
      <c r="C284" s="25"/>
      <c r="D284" s="24" t="s">
        <v>19</v>
      </c>
      <c r="E284" s="23" t="s">
        <v>18</v>
      </c>
      <c r="F284" s="22">
        <v>400</v>
      </c>
      <c r="G284" s="21">
        <v>2530.8200000000002</v>
      </c>
      <c r="H284" s="21">
        <v>2530.8200000000002</v>
      </c>
      <c r="I284" s="20">
        <v>1012328.0000000001</v>
      </c>
      <c r="K284" s="12"/>
    </row>
    <row r="285" spans="1:11" ht="36" x14ac:dyDescent="0.25">
      <c r="A285" s="26"/>
      <c r="B285" s="18"/>
      <c r="C285" s="25"/>
      <c r="D285" s="24" t="s">
        <v>17</v>
      </c>
      <c r="E285" s="23" t="s">
        <v>16</v>
      </c>
      <c r="F285" s="22">
        <v>181</v>
      </c>
      <c r="G285" s="21">
        <v>4144.3900000000003</v>
      </c>
      <c r="H285" s="21">
        <v>4144.3900000000003</v>
      </c>
      <c r="I285" s="20">
        <v>750134.59000000008</v>
      </c>
      <c r="K285" s="12"/>
    </row>
    <row r="286" spans="1:11" x14ac:dyDescent="0.25">
      <c r="A286" s="26"/>
      <c r="B286" s="18"/>
      <c r="C286" s="25"/>
      <c r="D286" s="24" t="s">
        <v>13</v>
      </c>
      <c r="E286" s="23" t="s">
        <v>12</v>
      </c>
      <c r="F286" s="22">
        <v>410</v>
      </c>
      <c r="G286" s="21">
        <v>2483.94</v>
      </c>
      <c r="H286" s="21">
        <v>2483.94</v>
      </c>
      <c r="I286" s="20">
        <v>1018415.4</v>
      </c>
      <c r="K286" s="12"/>
    </row>
    <row r="287" spans="1:11" ht="24" x14ac:dyDescent="0.25">
      <c r="A287" s="26"/>
      <c r="B287" s="18"/>
      <c r="C287" s="25"/>
      <c r="D287" s="24" t="s">
        <v>31</v>
      </c>
      <c r="E287" s="23" t="s">
        <v>30</v>
      </c>
      <c r="F287" s="22">
        <v>30</v>
      </c>
      <c r="G287" s="21">
        <v>4144.3900000000003</v>
      </c>
      <c r="H287" s="21">
        <v>4144.3900000000003</v>
      </c>
      <c r="I287" s="20">
        <v>124331.70000000001</v>
      </c>
      <c r="K287" s="12"/>
    </row>
    <row r="288" spans="1:11" x14ac:dyDescent="0.25">
      <c r="A288" s="26"/>
      <c r="B288" s="18"/>
      <c r="C288" s="25"/>
      <c r="D288" s="24" t="s">
        <v>11</v>
      </c>
      <c r="E288" s="23" t="s">
        <v>10</v>
      </c>
      <c r="F288" s="22">
        <v>15</v>
      </c>
      <c r="G288" s="21">
        <v>2812.02</v>
      </c>
      <c r="H288" s="21">
        <v>2812.02</v>
      </c>
      <c r="I288" s="20">
        <v>42180.3</v>
      </c>
      <c r="K288" s="12"/>
    </row>
    <row r="289" spans="1:11" ht="24" x14ac:dyDescent="0.25">
      <c r="A289" s="26"/>
      <c r="B289" s="18"/>
      <c r="C289" s="25"/>
      <c r="D289" s="24" t="s">
        <v>7</v>
      </c>
      <c r="E289" s="23" t="s">
        <v>6</v>
      </c>
      <c r="F289" s="22">
        <v>31</v>
      </c>
      <c r="G289" s="21">
        <v>3468.15</v>
      </c>
      <c r="H289" s="21">
        <v>3468.15</v>
      </c>
      <c r="I289" s="20">
        <v>107512.65000000001</v>
      </c>
      <c r="K289" s="12"/>
    </row>
    <row r="290" spans="1:11" ht="36" x14ac:dyDescent="0.25">
      <c r="A290" s="26"/>
      <c r="B290" s="18"/>
      <c r="C290" s="25"/>
      <c r="D290" s="24" t="s">
        <v>41</v>
      </c>
      <c r="E290" s="23" t="s">
        <v>40</v>
      </c>
      <c r="F290" s="22">
        <v>329</v>
      </c>
      <c r="G290" s="21">
        <v>4620.2299999999996</v>
      </c>
      <c r="H290" s="21">
        <v>4620.2299999999996</v>
      </c>
      <c r="I290" s="20">
        <v>1520055.67</v>
      </c>
      <c r="K290" s="12"/>
    </row>
    <row r="291" spans="1:11" x14ac:dyDescent="0.25">
      <c r="A291" s="19"/>
      <c r="B291" s="18"/>
      <c r="C291" s="17" t="s">
        <v>105</v>
      </c>
      <c r="D291" s="16"/>
      <c r="E291" s="16"/>
      <c r="F291" s="15">
        <v>1554</v>
      </c>
      <c r="G291" s="14"/>
      <c r="H291" s="14"/>
      <c r="I291" s="13">
        <v>5065890.42</v>
      </c>
      <c r="K291" s="12"/>
    </row>
    <row r="292" spans="1:11" ht="24" x14ac:dyDescent="0.25">
      <c r="A292" s="28">
        <v>20</v>
      </c>
      <c r="B292" s="27">
        <v>430308</v>
      </c>
      <c r="C292" s="23" t="s">
        <v>104</v>
      </c>
      <c r="D292" s="24" t="s">
        <v>57</v>
      </c>
      <c r="E292" s="23" t="s">
        <v>56</v>
      </c>
      <c r="F292" s="22">
        <v>25</v>
      </c>
      <c r="G292" s="21">
        <v>3081.97</v>
      </c>
      <c r="H292" s="21">
        <v>3081.97</v>
      </c>
      <c r="I292" s="20">
        <v>77049.25</v>
      </c>
      <c r="K292" s="12"/>
    </row>
    <row r="293" spans="1:11" ht="36" x14ac:dyDescent="0.25">
      <c r="A293" s="26"/>
      <c r="B293" s="18"/>
      <c r="C293" s="25"/>
      <c r="D293" s="24" t="s">
        <v>55</v>
      </c>
      <c r="E293" s="23" t="s">
        <v>54</v>
      </c>
      <c r="F293" s="22">
        <v>15</v>
      </c>
      <c r="G293" s="21">
        <v>4542.25</v>
      </c>
      <c r="H293" s="21">
        <v>4542.25</v>
      </c>
      <c r="I293" s="20">
        <v>68133.75</v>
      </c>
      <c r="K293" s="12"/>
    </row>
    <row r="294" spans="1:11" x14ac:dyDescent="0.25">
      <c r="A294" s="26"/>
      <c r="B294" s="18"/>
      <c r="C294" s="25"/>
      <c r="D294" s="24" t="s">
        <v>67</v>
      </c>
      <c r="E294" s="23" t="s">
        <v>66</v>
      </c>
      <c r="F294" s="22">
        <v>4</v>
      </c>
      <c r="G294" s="21">
        <v>3081.97</v>
      </c>
      <c r="H294" s="21">
        <v>3081.97</v>
      </c>
      <c r="I294" s="20">
        <v>12327.88</v>
      </c>
      <c r="K294" s="12"/>
    </row>
    <row r="295" spans="1:11" x14ac:dyDescent="0.25">
      <c r="A295" s="26"/>
      <c r="B295" s="18"/>
      <c r="C295" s="25"/>
      <c r="D295" s="24" t="s">
        <v>53</v>
      </c>
      <c r="E295" s="23" t="s">
        <v>52</v>
      </c>
      <c r="F295" s="22">
        <v>12</v>
      </c>
      <c r="G295" s="21">
        <v>3081.97</v>
      </c>
      <c r="H295" s="21">
        <v>3081.97</v>
      </c>
      <c r="I295" s="20">
        <v>36983.64</v>
      </c>
      <c r="K295" s="12"/>
    </row>
    <row r="296" spans="1:11" ht="24" x14ac:dyDescent="0.25">
      <c r="A296" s="26"/>
      <c r="B296" s="18"/>
      <c r="C296" s="25"/>
      <c r="D296" s="24" t="s">
        <v>25</v>
      </c>
      <c r="E296" s="23" t="s">
        <v>24</v>
      </c>
      <c r="F296" s="22">
        <v>330</v>
      </c>
      <c r="G296" s="21">
        <v>3081.97</v>
      </c>
      <c r="H296" s="21">
        <v>3081.97</v>
      </c>
      <c r="I296" s="20">
        <v>1017050.1</v>
      </c>
      <c r="K296" s="12"/>
    </row>
    <row r="297" spans="1:11" x14ac:dyDescent="0.25">
      <c r="A297" s="26"/>
      <c r="B297" s="18"/>
      <c r="C297" s="25"/>
      <c r="D297" s="24" t="s">
        <v>81</v>
      </c>
      <c r="E297" s="23" t="s">
        <v>80</v>
      </c>
      <c r="F297" s="22">
        <v>5</v>
      </c>
      <c r="G297" s="21">
        <v>3081.97</v>
      </c>
      <c r="H297" s="21">
        <v>3081.97</v>
      </c>
      <c r="I297" s="20">
        <v>15409.849999999999</v>
      </c>
      <c r="K297" s="12"/>
    </row>
    <row r="298" spans="1:11" x14ac:dyDescent="0.25">
      <c r="A298" s="26"/>
      <c r="B298" s="18"/>
      <c r="C298" s="25"/>
      <c r="D298" s="24" t="s">
        <v>23</v>
      </c>
      <c r="E298" s="23" t="s">
        <v>22</v>
      </c>
      <c r="F298" s="22">
        <v>45</v>
      </c>
      <c r="G298" s="21">
        <v>3081.97</v>
      </c>
      <c r="H298" s="21">
        <v>3081.97</v>
      </c>
      <c r="I298" s="20">
        <v>138688.65</v>
      </c>
      <c r="K298" s="12"/>
    </row>
    <row r="299" spans="1:11" x14ac:dyDescent="0.25">
      <c r="A299" s="26"/>
      <c r="B299" s="18"/>
      <c r="C299" s="25"/>
      <c r="D299" s="24" t="s">
        <v>93</v>
      </c>
      <c r="E299" s="23" t="s">
        <v>92</v>
      </c>
      <c r="F299" s="22">
        <v>5</v>
      </c>
      <c r="G299" s="21">
        <v>3081.97</v>
      </c>
      <c r="H299" s="21">
        <v>3081.97</v>
      </c>
      <c r="I299" s="20">
        <v>15409.849999999999</v>
      </c>
      <c r="K299" s="12"/>
    </row>
    <row r="300" spans="1:11" x14ac:dyDescent="0.25">
      <c r="A300" s="26"/>
      <c r="B300" s="18"/>
      <c r="C300" s="25"/>
      <c r="D300" s="24" t="s">
        <v>21</v>
      </c>
      <c r="E300" s="23" t="s">
        <v>20</v>
      </c>
      <c r="F300" s="22">
        <v>258</v>
      </c>
      <c r="G300" s="21">
        <v>3081.97</v>
      </c>
      <c r="H300" s="21">
        <v>3081.97</v>
      </c>
      <c r="I300" s="20">
        <v>795148.25999999989</v>
      </c>
      <c r="K300" s="12"/>
    </row>
    <row r="301" spans="1:11" x14ac:dyDescent="0.25">
      <c r="A301" s="26"/>
      <c r="B301" s="18"/>
      <c r="C301" s="25"/>
      <c r="D301" s="24" t="s">
        <v>47</v>
      </c>
      <c r="E301" s="23" t="s">
        <v>46</v>
      </c>
      <c r="F301" s="22">
        <v>40</v>
      </c>
      <c r="G301" s="21">
        <v>3081.97</v>
      </c>
      <c r="H301" s="21">
        <v>3081.97</v>
      </c>
      <c r="I301" s="20">
        <v>123278.79999999999</v>
      </c>
      <c r="K301" s="12"/>
    </row>
    <row r="302" spans="1:11" ht="24" x14ac:dyDescent="0.25">
      <c r="A302" s="26"/>
      <c r="B302" s="18"/>
      <c r="C302" s="25"/>
      <c r="D302" s="24" t="s">
        <v>37</v>
      </c>
      <c r="E302" s="23" t="s">
        <v>36</v>
      </c>
      <c r="F302" s="22">
        <v>53</v>
      </c>
      <c r="G302" s="21">
        <v>4542.25</v>
      </c>
      <c r="H302" s="21">
        <v>4542.25</v>
      </c>
      <c r="I302" s="20">
        <v>240739.25</v>
      </c>
      <c r="K302" s="12"/>
    </row>
    <row r="303" spans="1:11" x14ac:dyDescent="0.25">
      <c r="A303" s="26"/>
      <c r="B303" s="18"/>
      <c r="C303" s="25"/>
      <c r="D303" s="24" t="s">
        <v>19</v>
      </c>
      <c r="E303" s="23" t="s">
        <v>18</v>
      </c>
      <c r="F303" s="22">
        <v>736</v>
      </c>
      <c r="G303" s="21">
        <v>2773.78</v>
      </c>
      <c r="H303" s="21">
        <v>2773.78</v>
      </c>
      <c r="I303" s="20">
        <v>2041502.08</v>
      </c>
      <c r="K303" s="12"/>
    </row>
    <row r="304" spans="1:11" ht="36" x14ac:dyDescent="0.25">
      <c r="A304" s="26"/>
      <c r="B304" s="18"/>
      <c r="C304" s="25"/>
      <c r="D304" s="24" t="s">
        <v>17</v>
      </c>
      <c r="E304" s="23" t="s">
        <v>16</v>
      </c>
      <c r="F304" s="22">
        <v>290</v>
      </c>
      <c r="G304" s="21">
        <v>4542.25</v>
      </c>
      <c r="H304" s="21">
        <v>4542.25</v>
      </c>
      <c r="I304" s="20">
        <v>1317252.5</v>
      </c>
      <c r="K304" s="12"/>
    </row>
    <row r="305" spans="1:11" ht="24" x14ac:dyDescent="0.25">
      <c r="A305" s="26"/>
      <c r="B305" s="18"/>
      <c r="C305" s="25"/>
      <c r="D305" s="24" t="s">
        <v>35</v>
      </c>
      <c r="E305" s="23" t="s">
        <v>34</v>
      </c>
      <c r="F305" s="22">
        <v>13</v>
      </c>
      <c r="G305" s="21">
        <v>3081.97</v>
      </c>
      <c r="H305" s="21">
        <v>3081.97</v>
      </c>
      <c r="I305" s="20">
        <v>40065.61</v>
      </c>
      <c r="K305" s="12"/>
    </row>
    <row r="306" spans="1:11" ht="24" x14ac:dyDescent="0.25">
      <c r="A306" s="26"/>
      <c r="B306" s="18"/>
      <c r="C306" s="25"/>
      <c r="D306" s="24" t="s">
        <v>45</v>
      </c>
      <c r="E306" s="23" t="s">
        <v>44</v>
      </c>
      <c r="F306" s="22">
        <v>30</v>
      </c>
      <c r="G306" s="21">
        <v>4281.5</v>
      </c>
      <c r="H306" s="21">
        <v>4281.5</v>
      </c>
      <c r="I306" s="20">
        <v>128445</v>
      </c>
      <c r="K306" s="12"/>
    </row>
    <row r="307" spans="1:11" x14ac:dyDescent="0.25">
      <c r="A307" s="26"/>
      <c r="B307" s="18"/>
      <c r="C307" s="25"/>
      <c r="D307" s="24" t="s">
        <v>43</v>
      </c>
      <c r="E307" s="23" t="s">
        <v>42</v>
      </c>
      <c r="F307" s="22">
        <v>10</v>
      </c>
      <c r="G307" s="21">
        <v>3081.97</v>
      </c>
      <c r="H307" s="21">
        <v>3081.97</v>
      </c>
      <c r="I307" s="20">
        <v>30819.699999999997</v>
      </c>
      <c r="K307" s="12"/>
    </row>
    <row r="308" spans="1:11" ht="24" x14ac:dyDescent="0.25">
      <c r="A308" s="26"/>
      <c r="B308" s="18"/>
      <c r="C308" s="25"/>
      <c r="D308" s="24" t="s">
        <v>33</v>
      </c>
      <c r="E308" s="23" t="s">
        <v>32</v>
      </c>
      <c r="F308" s="22">
        <v>28</v>
      </c>
      <c r="G308" s="21">
        <v>4542.25</v>
      </c>
      <c r="H308" s="21">
        <v>4542.25</v>
      </c>
      <c r="I308" s="20">
        <v>127183</v>
      </c>
      <c r="K308" s="12"/>
    </row>
    <row r="309" spans="1:11" x14ac:dyDescent="0.25">
      <c r="A309" s="26"/>
      <c r="B309" s="18"/>
      <c r="C309" s="25"/>
      <c r="D309" s="24" t="s">
        <v>13</v>
      </c>
      <c r="E309" s="23" t="s">
        <v>12</v>
      </c>
      <c r="F309" s="22">
        <v>823</v>
      </c>
      <c r="G309" s="21">
        <v>2722.4</v>
      </c>
      <c r="H309" s="21">
        <v>2722.4</v>
      </c>
      <c r="I309" s="20">
        <v>2240535.2000000002</v>
      </c>
      <c r="K309" s="12"/>
    </row>
    <row r="310" spans="1:11" ht="24" x14ac:dyDescent="0.25">
      <c r="A310" s="26"/>
      <c r="B310" s="18"/>
      <c r="C310" s="25"/>
      <c r="D310" s="24" t="s">
        <v>31</v>
      </c>
      <c r="E310" s="23" t="s">
        <v>30</v>
      </c>
      <c r="F310" s="22">
        <v>45</v>
      </c>
      <c r="G310" s="21">
        <v>4542.25</v>
      </c>
      <c r="H310" s="21">
        <v>4542.25</v>
      </c>
      <c r="I310" s="20">
        <v>204401.25</v>
      </c>
      <c r="K310" s="12"/>
    </row>
    <row r="311" spans="1:11" x14ac:dyDescent="0.25">
      <c r="A311" s="26"/>
      <c r="B311" s="18"/>
      <c r="C311" s="25"/>
      <c r="D311" s="24" t="s">
        <v>11</v>
      </c>
      <c r="E311" s="23" t="s">
        <v>10</v>
      </c>
      <c r="F311" s="22">
        <v>120</v>
      </c>
      <c r="G311" s="21">
        <v>3081.97</v>
      </c>
      <c r="H311" s="21">
        <v>3081.97</v>
      </c>
      <c r="I311" s="20">
        <v>369836.39999999997</v>
      </c>
      <c r="K311" s="12"/>
    </row>
    <row r="312" spans="1:11" ht="24" x14ac:dyDescent="0.25">
      <c r="A312" s="26"/>
      <c r="B312" s="18"/>
      <c r="C312" s="25"/>
      <c r="D312" s="24" t="s">
        <v>7</v>
      </c>
      <c r="E312" s="23" t="s">
        <v>6</v>
      </c>
      <c r="F312" s="22">
        <v>166</v>
      </c>
      <c r="G312" s="21">
        <v>3801.09</v>
      </c>
      <c r="H312" s="21">
        <v>3801.09</v>
      </c>
      <c r="I312" s="20">
        <v>630980.94000000006</v>
      </c>
      <c r="K312" s="12"/>
    </row>
    <row r="313" spans="1:11" ht="36" x14ac:dyDescent="0.25">
      <c r="A313" s="26"/>
      <c r="B313" s="18"/>
      <c r="C313" s="25"/>
      <c r="D313" s="24" t="s">
        <v>41</v>
      </c>
      <c r="E313" s="23" t="s">
        <v>40</v>
      </c>
      <c r="F313" s="22">
        <v>363</v>
      </c>
      <c r="G313" s="21">
        <v>5063.7700000000004</v>
      </c>
      <c r="H313" s="21">
        <v>5063.7700000000004</v>
      </c>
      <c r="I313" s="20">
        <v>1838148.5100000002</v>
      </c>
      <c r="K313" s="12"/>
    </row>
    <row r="314" spans="1:11" x14ac:dyDescent="0.25">
      <c r="A314" s="19"/>
      <c r="B314" s="18"/>
      <c r="C314" s="17" t="s">
        <v>103</v>
      </c>
      <c r="D314" s="16"/>
      <c r="E314" s="16"/>
      <c r="F314" s="15">
        <v>3416</v>
      </c>
      <c r="G314" s="14"/>
      <c r="H314" s="14"/>
      <c r="I314" s="13">
        <v>11509389.470000001</v>
      </c>
      <c r="K314" s="12"/>
    </row>
    <row r="315" spans="1:11" x14ac:dyDescent="0.25">
      <c r="A315" s="28">
        <v>21</v>
      </c>
      <c r="B315" s="27">
        <v>430324</v>
      </c>
      <c r="C315" s="23" t="s">
        <v>102</v>
      </c>
      <c r="D315" s="24" t="s">
        <v>67</v>
      </c>
      <c r="E315" s="23" t="s">
        <v>66</v>
      </c>
      <c r="F315" s="22">
        <v>5</v>
      </c>
      <c r="G315" s="21">
        <v>2812.02</v>
      </c>
      <c r="H315" s="21">
        <v>2812.02</v>
      </c>
      <c r="I315" s="20">
        <v>14060.1</v>
      </c>
      <c r="K315" s="12"/>
    </row>
    <row r="316" spans="1:11" x14ac:dyDescent="0.25">
      <c r="A316" s="26"/>
      <c r="B316" s="18"/>
      <c r="C316" s="25"/>
      <c r="D316" s="24" t="s">
        <v>53</v>
      </c>
      <c r="E316" s="23" t="s">
        <v>52</v>
      </c>
      <c r="F316" s="22">
        <v>15</v>
      </c>
      <c r="G316" s="21">
        <v>2812.02</v>
      </c>
      <c r="H316" s="21">
        <v>2812.02</v>
      </c>
      <c r="I316" s="20">
        <v>42180.3</v>
      </c>
      <c r="K316" s="12"/>
    </row>
    <row r="317" spans="1:11" ht="24" x14ac:dyDescent="0.25">
      <c r="A317" s="26"/>
      <c r="B317" s="18"/>
      <c r="C317" s="25"/>
      <c r="D317" s="24" t="s">
        <v>25</v>
      </c>
      <c r="E317" s="23" t="s">
        <v>24</v>
      </c>
      <c r="F317" s="22">
        <v>177</v>
      </c>
      <c r="G317" s="21">
        <v>2812.02</v>
      </c>
      <c r="H317" s="21">
        <v>2812.02</v>
      </c>
      <c r="I317" s="20">
        <v>497727.54</v>
      </c>
      <c r="K317" s="12"/>
    </row>
    <row r="318" spans="1:11" x14ac:dyDescent="0.25">
      <c r="A318" s="26"/>
      <c r="B318" s="18"/>
      <c r="C318" s="25"/>
      <c r="D318" s="24" t="s">
        <v>97</v>
      </c>
      <c r="E318" s="23" t="s">
        <v>96</v>
      </c>
      <c r="F318" s="22">
        <v>20</v>
      </c>
      <c r="G318" s="21">
        <v>2812.02</v>
      </c>
      <c r="H318" s="21">
        <v>2812.02</v>
      </c>
      <c r="I318" s="20">
        <v>56240.4</v>
      </c>
      <c r="K318" s="12"/>
    </row>
    <row r="319" spans="1:11" x14ac:dyDescent="0.25">
      <c r="A319" s="26"/>
      <c r="B319" s="18"/>
      <c r="C319" s="25"/>
      <c r="D319" s="24" t="s">
        <v>93</v>
      </c>
      <c r="E319" s="23" t="s">
        <v>92</v>
      </c>
      <c r="F319" s="22">
        <v>25</v>
      </c>
      <c r="G319" s="21">
        <v>2812.02</v>
      </c>
      <c r="H319" s="21">
        <v>2812.02</v>
      </c>
      <c r="I319" s="20">
        <v>70300.5</v>
      </c>
      <c r="K319" s="12"/>
    </row>
    <row r="320" spans="1:11" ht="24" x14ac:dyDescent="0.25">
      <c r="A320" s="26"/>
      <c r="B320" s="18"/>
      <c r="C320" s="25"/>
      <c r="D320" s="24" t="s">
        <v>79</v>
      </c>
      <c r="E320" s="23" t="s">
        <v>78</v>
      </c>
      <c r="F320" s="22">
        <v>8</v>
      </c>
      <c r="G320" s="21">
        <v>4144.3900000000003</v>
      </c>
      <c r="H320" s="21">
        <v>4144.3900000000003</v>
      </c>
      <c r="I320" s="20">
        <v>33155.120000000003</v>
      </c>
      <c r="K320" s="12"/>
    </row>
    <row r="321" spans="1:11" x14ac:dyDescent="0.25">
      <c r="A321" s="26"/>
      <c r="B321" s="18"/>
      <c r="C321" s="25"/>
      <c r="D321" s="24" t="s">
        <v>21</v>
      </c>
      <c r="E321" s="23" t="s">
        <v>20</v>
      </c>
      <c r="F321" s="22">
        <v>194</v>
      </c>
      <c r="G321" s="21">
        <v>2812.02</v>
      </c>
      <c r="H321" s="21">
        <v>2812.02</v>
      </c>
      <c r="I321" s="20">
        <v>545531.88</v>
      </c>
      <c r="K321" s="12"/>
    </row>
    <row r="322" spans="1:11" x14ac:dyDescent="0.25">
      <c r="A322" s="26"/>
      <c r="B322" s="18"/>
      <c r="C322" s="25"/>
      <c r="D322" s="24" t="s">
        <v>47</v>
      </c>
      <c r="E322" s="23" t="s">
        <v>46</v>
      </c>
      <c r="F322" s="22">
        <v>10</v>
      </c>
      <c r="G322" s="21">
        <v>2812.02</v>
      </c>
      <c r="H322" s="21">
        <v>2812.02</v>
      </c>
      <c r="I322" s="20">
        <v>28120.2</v>
      </c>
      <c r="K322" s="12"/>
    </row>
    <row r="323" spans="1:11" ht="24" x14ac:dyDescent="0.25">
      <c r="A323" s="26"/>
      <c r="B323" s="18"/>
      <c r="C323" s="25"/>
      <c r="D323" s="24" t="s">
        <v>37</v>
      </c>
      <c r="E323" s="23" t="s">
        <v>36</v>
      </c>
      <c r="F323" s="22">
        <v>32</v>
      </c>
      <c r="G323" s="21">
        <v>4144.3900000000003</v>
      </c>
      <c r="H323" s="21">
        <v>4144.3900000000003</v>
      </c>
      <c r="I323" s="20">
        <v>132620.48000000001</v>
      </c>
      <c r="K323" s="12"/>
    </row>
    <row r="324" spans="1:11" x14ac:dyDescent="0.25">
      <c r="A324" s="26"/>
      <c r="B324" s="18"/>
      <c r="C324" s="25"/>
      <c r="D324" s="24" t="s">
        <v>19</v>
      </c>
      <c r="E324" s="23" t="s">
        <v>18</v>
      </c>
      <c r="F324" s="22">
        <v>95</v>
      </c>
      <c r="G324" s="21">
        <v>2530.8200000000002</v>
      </c>
      <c r="H324" s="21">
        <v>2530.8200000000002</v>
      </c>
      <c r="I324" s="20">
        <v>240427.90000000002</v>
      </c>
      <c r="K324" s="12"/>
    </row>
    <row r="325" spans="1:11" ht="36" x14ac:dyDescent="0.25">
      <c r="A325" s="26"/>
      <c r="B325" s="18"/>
      <c r="C325" s="25"/>
      <c r="D325" s="24" t="s">
        <v>17</v>
      </c>
      <c r="E325" s="23" t="s">
        <v>16</v>
      </c>
      <c r="F325" s="22">
        <v>181</v>
      </c>
      <c r="G325" s="21">
        <v>4144.3900000000003</v>
      </c>
      <c r="H325" s="21">
        <v>4144.3900000000003</v>
      </c>
      <c r="I325" s="20">
        <v>750134.59000000008</v>
      </c>
      <c r="K325" s="12"/>
    </row>
    <row r="326" spans="1:11" x14ac:dyDescent="0.25">
      <c r="A326" s="26"/>
      <c r="B326" s="18"/>
      <c r="C326" s="25"/>
      <c r="D326" s="24" t="s">
        <v>15</v>
      </c>
      <c r="E326" s="23" t="s">
        <v>14</v>
      </c>
      <c r="F326" s="22">
        <v>168</v>
      </c>
      <c r="G326" s="21">
        <v>2812.02</v>
      </c>
      <c r="H326" s="21">
        <v>2812.02</v>
      </c>
      <c r="I326" s="20">
        <v>472419.36</v>
      </c>
      <c r="K326" s="12"/>
    </row>
    <row r="327" spans="1:11" ht="24" x14ac:dyDescent="0.25">
      <c r="A327" s="26"/>
      <c r="B327" s="18"/>
      <c r="C327" s="25"/>
      <c r="D327" s="24" t="s">
        <v>101</v>
      </c>
      <c r="E327" s="23" t="s">
        <v>100</v>
      </c>
      <c r="F327" s="22">
        <v>5</v>
      </c>
      <c r="G327" s="21">
        <v>2812.02</v>
      </c>
      <c r="H327" s="21">
        <v>2812.02</v>
      </c>
      <c r="I327" s="20">
        <v>14060.1</v>
      </c>
      <c r="K327" s="12"/>
    </row>
    <row r="328" spans="1:11" ht="24" x14ac:dyDescent="0.25">
      <c r="A328" s="26"/>
      <c r="B328" s="18"/>
      <c r="C328" s="25"/>
      <c r="D328" s="24" t="s">
        <v>35</v>
      </c>
      <c r="E328" s="23" t="s">
        <v>34</v>
      </c>
      <c r="F328" s="22">
        <v>10</v>
      </c>
      <c r="G328" s="21">
        <v>2812.02</v>
      </c>
      <c r="H328" s="21">
        <v>2812.02</v>
      </c>
      <c r="I328" s="20">
        <v>28120.2</v>
      </c>
      <c r="K328" s="12"/>
    </row>
    <row r="329" spans="1:11" ht="24" x14ac:dyDescent="0.25">
      <c r="A329" s="26"/>
      <c r="B329" s="18"/>
      <c r="C329" s="25"/>
      <c r="D329" s="24" t="s">
        <v>45</v>
      </c>
      <c r="E329" s="23" t="s">
        <v>44</v>
      </c>
      <c r="F329" s="22">
        <v>15</v>
      </c>
      <c r="G329" s="21">
        <v>3906.48</v>
      </c>
      <c r="H329" s="21">
        <v>3906.48</v>
      </c>
      <c r="I329" s="20">
        <v>58597.2</v>
      </c>
      <c r="K329" s="12"/>
    </row>
    <row r="330" spans="1:11" x14ac:dyDescent="0.25">
      <c r="A330" s="26"/>
      <c r="B330" s="18"/>
      <c r="C330" s="25"/>
      <c r="D330" s="24" t="s">
        <v>43</v>
      </c>
      <c r="E330" s="23" t="s">
        <v>42</v>
      </c>
      <c r="F330" s="22">
        <v>5</v>
      </c>
      <c r="G330" s="21">
        <v>2812.02</v>
      </c>
      <c r="H330" s="21">
        <v>2812.02</v>
      </c>
      <c r="I330" s="20">
        <v>14060.1</v>
      </c>
      <c r="K330" s="12"/>
    </row>
    <row r="331" spans="1:11" ht="24" x14ac:dyDescent="0.25">
      <c r="A331" s="26"/>
      <c r="B331" s="18"/>
      <c r="C331" s="25"/>
      <c r="D331" s="24" t="s">
        <v>33</v>
      </c>
      <c r="E331" s="23" t="s">
        <v>32</v>
      </c>
      <c r="F331" s="22">
        <v>20</v>
      </c>
      <c r="G331" s="21">
        <v>4144.3900000000003</v>
      </c>
      <c r="H331" s="21">
        <v>4144.3900000000003</v>
      </c>
      <c r="I331" s="20">
        <v>82887.8</v>
      </c>
      <c r="K331" s="12"/>
    </row>
    <row r="332" spans="1:11" x14ac:dyDescent="0.25">
      <c r="A332" s="26"/>
      <c r="B332" s="18"/>
      <c r="C332" s="25"/>
      <c r="D332" s="24" t="s">
        <v>13</v>
      </c>
      <c r="E332" s="23" t="s">
        <v>12</v>
      </c>
      <c r="F332" s="22">
        <v>186</v>
      </c>
      <c r="G332" s="21">
        <v>2483.94</v>
      </c>
      <c r="H332" s="21">
        <v>2483.94</v>
      </c>
      <c r="I332" s="20">
        <v>462012.84</v>
      </c>
      <c r="K332" s="12"/>
    </row>
    <row r="333" spans="1:11" ht="24" x14ac:dyDescent="0.25">
      <c r="A333" s="26"/>
      <c r="B333" s="18"/>
      <c r="C333" s="25"/>
      <c r="D333" s="24" t="s">
        <v>75</v>
      </c>
      <c r="E333" s="23" t="s">
        <v>74</v>
      </c>
      <c r="F333" s="22">
        <v>10</v>
      </c>
      <c r="G333" s="21">
        <v>4144.3900000000003</v>
      </c>
      <c r="H333" s="21">
        <v>4144.3900000000003</v>
      </c>
      <c r="I333" s="20">
        <v>41443.9</v>
      </c>
      <c r="K333" s="12"/>
    </row>
    <row r="334" spans="1:11" ht="24" x14ac:dyDescent="0.25">
      <c r="A334" s="26"/>
      <c r="B334" s="18"/>
      <c r="C334" s="25"/>
      <c r="D334" s="24" t="s">
        <v>9</v>
      </c>
      <c r="E334" s="23" t="s">
        <v>8</v>
      </c>
      <c r="F334" s="22">
        <v>15</v>
      </c>
      <c r="G334" s="21">
        <v>4144.3900000000003</v>
      </c>
      <c r="H334" s="21">
        <v>4144.3900000000003</v>
      </c>
      <c r="I334" s="20">
        <v>62165.850000000006</v>
      </c>
      <c r="K334" s="12"/>
    </row>
    <row r="335" spans="1:11" x14ac:dyDescent="0.25">
      <c r="A335" s="26"/>
      <c r="B335" s="18"/>
      <c r="C335" s="25"/>
      <c r="D335" s="24" t="s">
        <v>63</v>
      </c>
      <c r="E335" s="23" t="s">
        <v>62</v>
      </c>
      <c r="F335" s="22">
        <v>20</v>
      </c>
      <c r="G335" s="21">
        <v>2812.02</v>
      </c>
      <c r="H335" s="21">
        <v>2812.02</v>
      </c>
      <c r="I335" s="20">
        <v>56240.4</v>
      </c>
      <c r="K335" s="12"/>
    </row>
    <row r="336" spans="1:11" ht="24" x14ac:dyDescent="0.25">
      <c r="A336" s="26"/>
      <c r="B336" s="18"/>
      <c r="C336" s="25"/>
      <c r="D336" s="24" t="s">
        <v>7</v>
      </c>
      <c r="E336" s="23" t="s">
        <v>6</v>
      </c>
      <c r="F336" s="22">
        <v>45</v>
      </c>
      <c r="G336" s="21">
        <v>3468.15</v>
      </c>
      <c r="H336" s="21">
        <v>3468.15</v>
      </c>
      <c r="I336" s="20">
        <v>156066.75</v>
      </c>
      <c r="K336" s="12"/>
    </row>
    <row r="337" spans="1:11" ht="36" x14ac:dyDescent="0.25">
      <c r="A337" s="26"/>
      <c r="B337" s="18"/>
      <c r="C337" s="25"/>
      <c r="D337" s="24" t="s">
        <v>5</v>
      </c>
      <c r="E337" s="23" t="s">
        <v>4</v>
      </c>
      <c r="F337" s="22">
        <v>170</v>
      </c>
      <c r="G337" s="21">
        <v>4620.2299999999996</v>
      </c>
      <c r="H337" s="21">
        <v>4620.2299999999996</v>
      </c>
      <c r="I337" s="20">
        <v>785439.1</v>
      </c>
      <c r="K337" s="12"/>
    </row>
    <row r="338" spans="1:11" x14ac:dyDescent="0.25">
      <c r="A338" s="26"/>
      <c r="B338" s="18"/>
      <c r="C338" s="25"/>
      <c r="D338" s="24" t="s">
        <v>71</v>
      </c>
      <c r="E338" s="23" t="s">
        <v>70</v>
      </c>
      <c r="F338" s="22">
        <v>20</v>
      </c>
      <c r="G338" s="21">
        <v>2812.02</v>
      </c>
      <c r="H338" s="21">
        <v>2812.02</v>
      </c>
      <c r="I338" s="20">
        <v>56240.4</v>
      </c>
      <c r="K338" s="12"/>
    </row>
    <row r="339" spans="1:11" ht="24" x14ac:dyDescent="0.25">
      <c r="A339" s="26"/>
      <c r="B339" s="18"/>
      <c r="C339" s="25"/>
      <c r="D339" s="24" t="s">
        <v>61</v>
      </c>
      <c r="E339" s="23" t="s">
        <v>60</v>
      </c>
      <c r="F339" s="22">
        <v>30</v>
      </c>
      <c r="G339" s="21">
        <v>4144.3900000000003</v>
      </c>
      <c r="H339" s="21">
        <v>4144.3900000000003</v>
      </c>
      <c r="I339" s="20">
        <v>124331.70000000001</v>
      </c>
      <c r="K339" s="12"/>
    </row>
    <row r="340" spans="1:11" ht="24" x14ac:dyDescent="0.25">
      <c r="A340" s="26"/>
      <c r="B340" s="18"/>
      <c r="C340" s="25"/>
      <c r="D340" s="24" t="s">
        <v>87</v>
      </c>
      <c r="E340" s="23" t="s">
        <v>86</v>
      </c>
      <c r="F340" s="22">
        <v>15</v>
      </c>
      <c r="G340" s="21">
        <v>2530.8200000000002</v>
      </c>
      <c r="H340" s="21">
        <v>2467.5500000000002</v>
      </c>
      <c r="I340" s="20">
        <v>37013.25</v>
      </c>
      <c r="K340" s="12"/>
    </row>
    <row r="341" spans="1:11" x14ac:dyDescent="0.25">
      <c r="A341" s="19"/>
      <c r="B341" s="18"/>
      <c r="C341" s="17" t="s">
        <v>99</v>
      </c>
      <c r="D341" s="16"/>
      <c r="E341" s="16"/>
      <c r="F341" s="15">
        <v>1496</v>
      </c>
      <c r="G341" s="14"/>
      <c r="H341" s="14"/>
      <c r="I341" s="13">
        <v>4861597.96</v>
      </c>
      <c r="K341" s="12"/>
    </row>
    <row r="342" spans="1:11" x14ac:dyDescent="0.25">
      <c r="A342" s="28">
        <v>22</v>
      </c>
      <c r="B342" s="27">
        <v>430325</v>
      </c>
      <c r="C342" s="23" t="s">
        <v>98</v>
      </c>
      <c r="D342" s="24" t="s">
        <v>83</v>
      </c>
      <c r="E342" s="23" t="s">
        <v>82</v>
      </c>
      <c r="F342" s="22">
        <v>2</v>
      </c>
      <c r="G342" s="21">
        <v>3081.97</v>
      </c>
      <c r="H342" s="21">
        <v>3081.97</v>
      </c>
      <c r="I342" s="20">
        <v>6163.94</v>
      </c>
      <c r="K342" s="12"/>
    </row>
    <row r="343" spans="1:11" ht="24" x14ac:dyDescent="0.25">
      <c r="A343" s="26"/>
      <c r="B343" s="18"/>
      <c r="C343" s="25"/>
      <c r="D343" s="24" t="s">
        <v>25</v>
      </c>
      <c r="E343" s="23" t="s">
        <v>24</v>
      </c>
      <c r="F343" s="22">
        <v>43</v>
      </c>
      <c r="G343" s="21">
        <v>3081.97</v>
      </c>
      <c r="H343" s="21">
        <v>3081.97</v>
      </c>
      <c r="I343" s="20">
        <v>132524.71</v>
      </c>
      <c r="K343" s="12"/>
    </row>
    <row r="344" spans="1:11" x14ac:dyDescent="0.25">
      <c r="A344" s="26"/>
      <c r="B344" s="18"/>
      <c r="C344" s="25"/>
      <c r="D344" s="24" t="s">
        <v>81</v>
      </c>
      <c r="E344" s="23" t="s">
        <v>80</v>
      </c>
      <c r="F344" s="22">
        <v>15</v>
      </c>
      <c r="G344" s="21">
        <v>3081.97</v>
      </c>
      <c r="H344" s="21">
        <v>3081.97</v>
      </c>
      <c r="I344" s="20">
        <v>46229.549999999996</v>
      </c>
      <c r="K344" s="12"/>
    </row>
    <row r="345" spans="1:11" x14ac:dyDescent="0.25">
      <c r="A345" s="26"/>
      <c r="B345" s="18"/>
      <c r="C345" s="25"/>
      <c r="D345" s="24" t="s">
        <v>49</v>
      </c>
      <c r="E345" s="23" t="s">
        <v>48</v>
      </c>
      <c r="F345" s="22">
        <v>10</v>
      </c>
      <c r="G345" s="21">
        <v>3081.97</v>
      </c>
      <c r="H345" s="21">
        <v>3081.97</v>
      </c>
      <c r="I345" s="20">
        <v>30819.699999999997</v>
      </c>
      <c r="K345" s="12"/>
    </row>
    <row r="346" spans="1:11" x14ac:dyDescent="0.25">
      <c r="A346" s="26"/>
      <c r="B346" s="18"/>
      <c r="C346" s="25"/>
      <c r="D346" s="24" t="s">
        <v>23</v>
      </c>
      <c r="E346" s="23" t="s">
        <v>22</v>
      </c>
      <c r="F346" s="22">
        <v>10</v>
      </c>
      <c r="G346" s="21">
        <v>3081.97</v>
      </c>
      <c r="H346" s="21">
        <v>3081.97</v>
      </c>
      <c r="I346" s="20">
        <v>30819.699999999997</v>
      </c>
      <c r="K346" s="12"/>
    </row>
    <row r="347" spans="1:11" x14ac:dyDescent="0.25">
      <c r="A347" s="26"/>
      <c r="B347" s="18"/>
      <c r="C347" s="25"/>
      <c r="D347" s="24" t="s">
        <v>65</v>
      </c>
      <c r="E347" s="23" t="s">
        <v>64</v>
      </c>
      <c r="F347" s="22">
        <v>5</v>
      </c>
      <c r="G347" s="21">
        <v>3081.97</v>
      </c>
      <c r="H347" s="21">
        <v>3081.97</v>
      </c>
      <c r="I347" s="20">
        <v>15409.849999999999</v>
      </c>
      <c r="K347" s="12"/>
    </row>
    <row r="348" spans="1:11" x14ac:dyDescent="0.25">
      <c r="A348" s="26"/>
      <c r="B348" s="18"/>
      <c r="C348" s="25"/>
      <c r="D348" s="24" t="s">
        <v>97</v>
      </c>
      <c r="E348" s="23" t="s">
        <v>96</v>
      </c>
      <c r="F348" s="22">
        <v>5</v>
      </c>
      <c r="G348" s="21">
        <v>3081.97</v>
      </c>
      <c r="H348" s="21">
        <v>3081.97</v>
      </c>
      <c r="I348" s="20">
        <v>15409.849999999999</v>
      </c>
      <c r="K348" s="12"/>
    </row>
    <row r="349" spans="1:11" x14ac:dyDescent="0.25">
      <c r="A349" s="26"/>
      <c r="B349" s="18"/>
      <c r="C349" s="25"/>
      <c r="D349" s="24" t="s">
        <v>93</v>
      </c>
      <c r="E349" s="23" t="s">
        <v>92</v>
      </c>
      <c r="F349" s="22">
        <v>3</v>
      </c>
      <c r="G349" s="21">
        <v>3081.97</v>
      </c>
      <c r="H349" s="21">
        <v>3081.97</v>
      </c>
      <c r="I349" s="20">
        <v>9245.91</v>
      </c>
      <c r="K349" s="12"/>
    </row>
    <row r="350" spans="1:11" x14ac:dyDescent="0.25">
      <c r="A350" s="26"/>
      <c r="B350" s="18"/>
      <c r="C350" s="25"/>
      <c r="D350" s="24" t="s">
        <v>21</v>
      </c>
      <c r="E350" s="23" t="s">
        <v>20</v>
      </c>
      <c r="F350" s="22">
        <v>51</v>
      </c>
      <c r="G350" s="21">
        <v>3081.97</v>
      </c>
      <c r="H350" s="21">
        <v>3081.97</v>
      </c>
      <c r="I350" s="20">
        <v>157180.47</v>
      </c>
      <c r="K350" s="12"/>
    </row>
    <row r="351" spans="1:11" x14ac:dyDescent="0.25">
      <c r="A351" s="26"/>
      <c r="B351" s="18"/>
      <c r="C351" s="25"/>
      <c r="D351" s="24" t="s">
        <v>47</v>
      </c>
      <c r="E351" s="23" t="s">
        <v>46</v>
      </c>
      <c r="F351" s="22">
        <v>28</v>
      </c>
      <c r="G351" s="21">
        <v>3081.97</v>
      </c>
      <c r="H351" s="21">
        <v>3081.97</v>
      </c>
      <c r="I351" s="20">
        <v>86295.159999999989</v>
      </c>
      <c r="K351" s="12"/>
    </row>
    <row r="352" spans="1:11" ht="24" x14ac:dyDescent="0.25">
      <c r="A352" s="26"/>
      <c r="B352" s="18"/>
      <c r="C352" s="25"/>
      <c r="D352" s="24" t="s">
        <v>37</v>
      </c>
      <c r="E352" s="23" t="s">
        <v>36</v>
      </c>
      <c r="F352" s="22">
        <v>16</v>
      </c>
      <c r="G352" s="21">
        <v>4542.25</v>
      </c>
      <c r="H352" s="21">
        <v>4542.25</v>
      </c>
      <c r="I352" s="20">
        <v>72676</v>
      </c>
      <c r="K352" s="12"/>
    </row>
    <row r="353" spans="1:11" x14ac:dyDescent="0.25">
      <c r="A353" s="26"/>
      <c r="B353" s="18"/>
      <c r="C353" s="25"/>
      <c r="D353" s="24" t="s">
        <v>19</v>
      </c>
      <c r="E353" s="23" t="s">
        <v>18</v>
      </c>
      <c r="F353" s="22">
        <v>258</v>
      </c>
      <c r="G353" s="21">
        <v>2773.78</v>
      </c>
      <c r="H353" s="21">
        <v>2773.78</v>
      </c>
      <c r="I353" s="20">
        <v>715635.24000000011</v>
      </c>
      <c r="K353" s="12"/>
    </row>
    <row r="354" spans="1:11" ht="36" x14ac:dyDescent="0.25">
      <c r="A354" s="26"/>
      <c r="B354" s="18"/>
      <c r="C354" s="25"/>
      <c r="D354" s="24" t="s">
        <v>17</v>
      </c>
      <c r="E354" s="23" t="s">
        <v>16</v>
      </c>
      <c r="F354" s="22">
        <v>216</v>
      </c>
      <c r="G354" s="21">
        <v>4542.25</v>
      </c>
      <c r="H354" s="21">
        <v>4542.25</v>
      </c>
      <c r="I354" s="20">
        <v>981126</v>
      </c>
      <c r="K354" s="12"/>
    </row>
    <row r="355" spans="1:11" x14ac:dyDescent="0.25">
      <c r="A355" s="26"/>
      <c r="B355" s="18"/>
      <c r="C355" s="25"/>
      <c r="D355" s="24" t="s">
        <v>77</v>
      </c>
      <c r="E355" s="23" t="s">
        <v>76</v>
      </c>
      <c r="F355" s="22">
        <v>1</v>
      </c>
      <c r="G355" s="21">
        <v>3081.97</v>
      </c>
      <c r="H355" s="21">
        <v>3081.97</v>
      </c>
      <c r="I355" s="20">
        <v>3081.97</v>
      </c>
      <c r="K355" s="12"/>
    </row>
    <row r="356" spans="1:11" ht="24" x14ac:dyDescent="0.25">
      <c r="A356" s="26"/>
      <c r="B356" s="18"/>
      <c r="C356" s="25"/>
      <c r="D356" s="24" t="s">
        <v>45</v>
      </c>
      <c r="E356" s="23" t="s">
        <v>44</v>
      </c>
      <c r="F356" s="22">
        <v>33</v>
      </c>
      <c r="G356" s="21">
        <v>4281.5</v>
      </c>
      <c r="H356" s="21">
        <v>4281.5</v>
      </c>
      <c r="I356" s="20">
        <v>141289.5</v>
      </c>
      <c r="K356" s="12"/>
    </row>
    <row r="357" spans="1:11" ht="24" x14ac:dyDescent="0.25">
      <c r="A357" s="26"/>
      <c r="B357" s="18"/>
      <c r="C357" s="25"/>
      <c r="D357" s="24" t="s">
        <v>33</v>
      </c>
      <c r="E357" s="23" t="s">
        <v>32</v>
      </c>
      <c r="F357" s="22">
        <v>33</v>
      </c>
      <c r="G357" s="21">
        <v>4542.25</v>
      </c>
      <c r="H357" s="21">
        <v>4542.25</v>
      </c>
      <c r="I357" s="20">
        <v>149894.25</v>
      </c>
      <c r="K357" s="12"/>
    </row>
    <row r="358" spans="1:11" x14ac:dyDescent="0.25">
      <c r="A358" s="26"/>
      <c r="B358" s="18"/>
      <c r="C358" s="25"/>
      <c r="D358" s="24" t="s">
        <v>13</v>
      </c>
      <c r="E358" s="23" t="s">
        <v>12</v>
      </c>
      <c r="F358" s="22">
        <v>428</v>
      </c>
      <c r="G358" s="21">
        <v>2722.4</v>
      </c>
      <c r="H358" s="21">
        <v>2722.4</v>
      </c>
      <c r="I358" s="20">
        <v>1165187.2</v>
      </c>
      <c r="K358" s="12"/>
    </row>
    <row r="359" spans="1:11" ht="24" x14ac:dyDescent="0.25">
      <c r="A359" s="26"/>
      <c r="B359" s="18"/>
      <c r="C359" s="25"/>
      <c r="D359" s="24" t="s">
        <v>31</v>
      </c>
      <c r="E359" s="23" t="s">
        <v>30</v>
      </c>
      <c r="F359" s="22">
        <v>23</v>
      </c>
      <c r="G359" s="21">
        <v>4542.25</v>
      </c>
      <c r="H359" s="21">
        <v>4542.25</v>
      </c>
      <c r="I359" s="20">
        <v>104471.75</v>
      </c>
      <c r="K359" s="12"/>
    </row>
    <row r="360" spans="1:11" ht="24" x14ac:dyDescent="0.25">
      <c r="A360" s="26"/>
      <c r="B360" s="18"/>
      <c r="C360" s="25"/>
      <c r="D360" s="24" t="s">
        <v>75</v>
      </c>
      <c r="E360" s="23" t="s">
        <v>74</v>
      </c>
      <c r="F360" s="22">
        <v>10</v>
      </c>
      <c r="G360" s="21">
        <v>4542.25</v>
      </c>
      <c r="H360" s="21">
        <v>4542.25</v>
      </c>
      <c r="I360" s="20">
        <v>45422.5</v>
      </c>
      <c r="K360" s="12"/>
    </row>
    <row r="361" spans="1:11" x14ac:dyDescent="0.25">
      <c r="A361" s="26"/>
      <c r="B361" s="18"/>
      <c r="C361" s="25"/>
      <c r="D361" s="24" t="s">
        <v>11</v>
      </c>
      <c r="E361" s="23" t="s">
        <v>10</v>
      </c>
      <c r="F361" s="22">
        <v>41</v>
      </c>
      <c r="G361" s="21">
        <v>3081.97</v>
      </c>
      <c r="H361" s="21">
        <v>3081.97</v>
      </c>
      <c r="I361" s="20">
        <v>126360.76999999999</v>
      </c>
      <c r="K361" s="12"/>
    </row>
    <row r="362" spans="1:11" x14ac:dyDescent="0.25">
      <c r="A362" s="26"/>
      <c r="B362" s="18"/>
      <c r="C362" s="25"/>
      <c r="D362" s="24" t="s">
        <v>73</v>
      </c>
      <c r="E362" s="23" t="s">
        <v>72</v>
      </c>
      <c r="F362" s="22">
        <v>2</v>
      </c>
      <c r="G362" s="21">
        <v>3081.97</v>
      </c>
      <c r="H362" s="21">
        <v>3081.97</v>
      </c>
      <c r="I362" s="20">
        <v>6163.94</v>
      </c>
      <c r="K362" s="12"/>
    </row>
    <row r="363" spans="1:11" ht="24" x14ac:dyDescent="0.25">
      <c r="A363" s="26"/>
      <c r="B363" s="18"/>
      <c r="C363" s="25"/>
      <c r="D363" s="24" t="s">
        <v>9</v>
      </c>
      <c r="E363" s="23" t="s">
        <v>8</v>
      </c>
      <c r="F363" s="22">
        <v>41</v>
      </c>
      <c r="G363" s="21">
        <v>4542.25</v>
      </c>
      <c r="H363" s="21">
        <v>4542.25</v>
      </c>
      <c r="I363" s="20">
        <v>186232.25</v>
      </c>
      <c r="K363" s="12"/>
    </row>
    <row r="364" spans="1:11" x14ac:dyDescent="0.25">
      <c r="A364" s="26"/>
      <c r="B364" s="18"/>
      <c r="C364" s="25"/>
      <c r="D364" s="24" t="s">
        <v>63</v>
      </c>
      <c r="E364" s="23" t="s">
        <v>62</v>
      </c>
      <c r="F364" s="22">
        <v>35</v>
      </c>
      <c r="G364" s="21">
        <v>3081.97</v>
      </c>
      <c r="H364" s="21">
        <v>3081.97</v>
      </c>
      <c r="I364" s="20">
        <v>107868.95</v>
      </c>
      <c r="K364" s="12"/>
    </row>
    <row r="365" spans="1:11" ht="24" x14ac:dyDescent="0.25">
      <c r="A365" s="26"/>
      <c r="B365" s="18"/>
      <c r="C365" s="25"/>
      <c r="D365" s="24" t="s">
        <v>7</v>
      </c>
      <c r="E365" s="23" t="s">
        <v>6</v>
      </c>
      <c r="F365" s="22">
        <v>47</v>
      </c>
      <c r="G365" s="21">
        <v>3801.09</v>
      </c>
      <c r="H365" s="21">
        <v>3801.09</v>
      </c>
      <c r="I365" s="20">
        <v>178651.23</v>
      </c>
      <c r="K365" s="12"/>
    </row>
    <row r="366" spans="1:11" ht="36" x14ac:dyDescent="0.25">
      <c r="A366" s="26"/>
      <c r="B366" s="18"/>
      <c r="C366" s="25"/>
      <c r="D366" s="24" t="s">
        <v>5</v>
      </c>
      <c r="E366" s="23" t="s">
        <v>4</v>
      </c>
      <c r="F366" s="22">
        <v>226</v>
      </c>
      <c r="G366" s="21">
        <v>5063.7700000000004</v>
      </c>
      <c r="H366" s="21">
        <v>5063.7700000000004</v>
      </c>
      <c r="I366" s="20">
        <v>1144412.02</v>
      </c>
      <c r="K366" s="12"/>
    </row>
    <row r="367" spans="1:11" ht="24" x14ac:dyDescent="0.25">
      <c r="A367" s="26"/>
      <c r="B367" s="18"/>
      <c r="C367" s="25"/>
      <c r="D367" s="24" t="s">
        <v>87</v>
      </c>
      <c r="E367" s="23" t="s">
        <v>86</v>
      </c>
      <c r="F367" s="22">
        <v>60</v>
      </c>
      <c r="G367" s="21">
        <v>2773.78</v>
      </c>
      <c r="H367" s="21">
        <v>2704.43</v>
      </c>
      <c r="I367" s="20">
        <v>162265.79999999999</v>
      </c>
      <c r="K367" s="12"/>
    </row>
    <row r="368" spans="1:11" x14ac:dyDescent="0.25">
      <c r="A368" s="19"/>
      <c r="B368" s="18"/>
      <c r="C368" s="17" t="s">
        <v>95</v>
      </c>
      <c r="D368" s="16"/>
      <c r="E368" s="16"/>
      <c r="F368" s="15">
        <v>1642</v>
      </c>
      <c r="G368" s="14"/>
      <c r="H368" s="14"/>
      <c r="I368" s="13">
        <v>5820838.21</v>
      </c>
      <c r="K368" s="12"/>
    </row>
    <row r="369" spans="1:11" ht="24" x14ac:dyDescent="0.25">
      <c r="A369" s="28">
        <v>23</v>
      </c>
      <c r="B369" s="27">
        <v>430328</v>
      </c>
      <c r="C369" s="23" t="s">
        <v>94</v>
      </c>
      <c r="D369" s="24" t="s">
        <v>25</v>
      </c>
      <c r="E369" s="23" t="s">
        <v>24</v>
      </c>
      <c r="F369" s="22">
        <v>9</v>
      </c>
      <c r="G369" s="21">
        <v>3081.97</v>
      </c>
      <c r="H369" s="21">
        <v>3081.97</v>
      </c>
      <c r="I369" s="20">
        <v>27737.73</v>
      </c>
      <c r="K369" s="12"/>
    </row>
    <row r="370" spans="1:11" x14ac:dyDescent="0.25">
      <c r="A370" s="26"/>
      <c r="B370" s="18"/>
      <c r="C370" s="25"/>
      <c r="D370" s="24" t="s">
        <v>81</v>
      </c>
      <c r="E370" s="23" t="s">
        <v>80</v>
      </c>
      <c r="F370" s="22">
        <v>5</v>
      </c>
      <c r="G370" s="21">
        <v>3081.97</v>
      </c>
      <c r="H370" s="21">
        <v>3081.97</v>
      </c>
      <c r="I370" s="20">
        <v>15409.849999999999</v>
      </c>
      <c r="K370" s="12"/>
    </row>
    <row r="371" spans="1:11" x14ac:dyDescent="0.25">
      <c r="A371" s="26"/>
      <c r="B371" s="18"/>
      <c r="C371" s="25"/>
      <c r="D371" s="24" t="s">
        <v>49</v>
      </c>
      <c r="E371" s="23" t="s">
        <v>48</v>
      </c>
      <c r="F371" s="22">
        <v>5</v>
      </c>
      <c r="G371" s="21">
        <v>3081.97</v>
      </c>
      <c r="H371" s="21">
        <v>3081.97</v>
      </c>
      <c r="I371" s="20">
        <v>15409.849999999999</v>
      </c>
      <c r="K371" s="12"/>
    </row>
    <row r="372" spans="1:11" x14ac:dyDescent="0.25">
      <c r="A372" s="26"/>
      <c r="B372" s="18"/>
      <c r="C372" s="25"/>
      <c r="D372" s="24" t="s">
        <v>23</v>
      </c>
      <c r="E372" s="23" t="s">
        <v>22</v>
      </c>
      <c r="F372" s="22">
        <v>10</v>
      </c>
      <c r="G372" s="21">
        <v>3081.97</v>
      </c>
      <c r="H372" s="21">
        <v>3081.97</v>
      </c>
      <c r="I372" s="20">
        <v>30819.699999999997</v>
      </c>
      <c r="K372" s="12"/>
    </row>
    <row r="373" spans="1:11" x14ac:dyDescent="0.25">
      <c r="A373" s="26"/>
      <c r="B373" s="18"/>
      <c r="C373" s="25"/>
      <c r="D373" s="24" t="s">
        <v>93</v>
      </c>
      <c r="E373" s="23" t="s">
        <v>92</v>
      </c>
      <c r="F373" s="22">
        <v>5</v>
      </c>
      <c r="G373" s="21">
        <v>3081.97</v>
      </c>
      <c r="H373" s="21">
        <v>3081.97</v>
      </c>
      <c r="I373" s="20">
        <v>15409.849999999999</v>
      </c>
      <c r="K373" s="12"/>
    </row>
    <row r="374" spans="1:11" x14ac:dyDescent="0.25">
      <c r="A374" s="26"/>
      <c r="B374" s="18"/>
      <c r="C374" s="25"/>
      <c r="D374" s="24" t="s">
        <v>21</v>
      </c>
      <c r="E374" s="23" t="s">
        <v>20</v>
      </c>
      <c r="F374" s="22">
        <v>4</v>
      </c>
      <c r="G374" s="21">
        <v>3081.97</v>
      </c>
      <c r="H374" s="21">
        <v>3081.97</v>
      </c>
      <c r="I374" s="20">
        <v>12327.88</v>
      </c>
      <c r="K374" s="12"/>
    </row>
    <row r="375" spans="1:11" x14ac:dyDescent="0.25">
      <c r="A375" s="26"/>
      <c r="B375" s="18"/>
      <c r="C375" s="25"/>
      <c r="D375" s="24" t="s">
        <v>47</v>
      </c>
      <c r="E375" s="23" t="s">
        <v>46</v>
      </c>
      <c r="F375" s="22">
        <v>5</v>
      </c>
      <c r="G375" s="21">
        <v>3081.97</v>
      </c>
      <c r="H375" s="21">
        <v>3081.97</v>
      </c>
      <c r="I375" s="20">
        <v>15409.849999999999</v>
      </c>
      <c r="K375" s="12"/>
    </row>
    <row r="376" spans="1:11" x14ac:dyDescent="0.25">
      <c r="A376" s="26"/>
      <c r="B376" s="18"/>
      <c r="C376" s="25"/>
      <c r="D376" s="24" t="s">
        <v>19</v>
      </c>
      <c r="E376" s="23" t="s">
        <v>18</v>
      </c>
      <c r="F376" s="22">
        <v>9</v>
      </c>
      <c r="G376" s="21">
        <v>2773.78</v>
      </c>
      <c r="H376" s="21">
        <v>2773.78</v>
      </c>
      <c r="I376" s="20">
        <v>24964.02</v>
      </c>
      <c r="K376" s="12"/>
    </row>
    <row r="377" spans="1:11" ht="36" x14ac:dyDescent="0.25">
      <c r="A377" s="26"/>
      <c r="B377" s="18"/>
      <c r="C377" s="25"/>
      <c r="D377" s="24" t="s">
        <v>17</v>
      </c>
      <c r="E377" s="23" t="s">
        <v>16</v>
      </c>
      <c r="F377" s="22">
        <v>30</v>
      </c>
      <c r="G377" s="21">
        <v>4542.25</v>
      </c>
      <c r="H377" s="21">
        <v>4542.25</v>
      </c>
      <c r="I377" s="20">
        <v>136267.5</v>
      </c>
      <c r="K377" s="12"/>
    </row>
    <row r="378" spans="1:11" x14ac:dyDescent="0.25">
      <c r="A378" s="26"/>
      <c r="B378" s="18"/>
      <c r="C378" s="25"/>
      <c r="D378" s="24" t="s">
        <v>15</v>
      </c>
      <c r="E378" s="23" t="s">
        <v>14</v>
      </c>
      <c r="F378" s="22">
        <v>55</v>
      </c>
      <c r="G378" s="21">
        <v>3081.97</v>
      </c>
      <c r="H378" s="21">
        <v>3081.97</v>
      </c>
      <c r="I378" s="20">
        <v>169508.34999999998</v>
      </c>
      <c r="K378" s="12"/>
    </row>
    <row r="379" spans="1:11" x14ac:dyDescent="0.25">
      <c r="A379" s="26"/>
      <c r="B379" s="18"/>
      <c r="C379" s="25"/>
      <c r="D379" s="24" t="s">
        <v>77</v>
      </c>
      <c r="E379" s="23" t="s">
        <v>76</v>
      </c>
      <c r="F379" s="22">
        <v>5</v>
      </c>
      <c r="G379" s="21">
        <v>3081.97</v>
      </c>
      <c r="H379" s="21">
        <v>3081.97</v>
      </c>
      <c r="I379" s="20">
        <v>15409.849999999999</v>
      </c>
      <c r="K379" s="12"/>
    </row>
    <row r="380" spans="1:11" x14ac:dyDescent="0.25">
      <c r="A380" s="26"/>
      <c r="B380" s="18"/>
      <c r="C380" s="25"/>
      <c r="D380" s="24" t="s">
        <v>91</v>
      </c>
      <c r="E380" s="23" t="s">
        <v>90</v>
      </c>
      <c r="F380" s="22">
        <v>5</v>
      </c>
      <c r="G380" s="21">
        <v>3081.97</v>
      </c>
      <c r="H380" s="21">
        <v>3081.97</v>
      </c>
      <c r="I380" s="20">
        <v>15409.849999999999</v>
      </c>
      <c r="K380" s="12"/>
    </row>
    <row r="381" spans="1:11" x14ac:dyDescent="0.25">
      <c r="A381" s="26"/>
      <c r="B381" s="18"/>
      <c r="C381" s="25"/>
      <c r="D381" s="24" t="s">
        <v>13</v>
      </c>
      <c r="E381" s="23" t="s">
        <v>12</v>
      </c>
      <c r="F381" s="22">
        <v>15</v>
      </c>
      <c r="G381" s="21">
        <v>2722.4</v>
      </c>
      <c r="H381" s="21">
        <v>2722.4</v>
      </c>
      <c r="I381" s="20">
        <v>40836</v>
      </c>
      <c r="K381" s="12"/>
    </row>
    <row r="382" spans="1:11" x14ac:dyDescent="0.25">
      <c r="A382" s="26"/>
      <c r="B382" s="18"/>
      <c r="C382" s="25"/>
      <c r="D382" s="24" t="s">
        <v>11</v>
      </c>
      <c r="E382" s="23" t="s">
        <v>10</v>
      </c>
      <c r="F382" s="22">
        <v>5</v>
      </c>
      <c r="G382" s="21">
        <v>3081.97</v>
      </c>
      <c r="H382" s="21">
        <v>3081.97</v>
      </c>
      <c r="I382" s="20">
        <v>15409.849999999999</v>
      </c>
      <c r="K382" s="12"/>
    </row>
    <row r="383" spans="1:11" x14ac:dyDescent="0.25">
      <c r="A383" s="26"/>
      <c r="B383" s="18"/>
      <c r="C383" s="25"/>
      <c r="D383" s="24" t="s">
        <v>73</v>
      </c>
      <c r="E383" s="23" t="s">
        <v>72</v>
      </c>
      <c r="F383" s="22">
        <v>2</v>
      </c>
      <c r="G383" s="21">
        <v>3081.97</v>
      </c>
      <c r="H383" s="21">
        <v>3081.97</v>
      </c>
      <c r="I383" s="20">
        <v>6163.94</v>
      </c>
      <c r="K383" s="12"/>
    </row>
    <row r="384" spans="1:11" x14ac:dyDescent="0.25">
      <c r="A384" s="26"/>
      <c r="B384" s="18"/>
      <c r="C384" s="25"/>
      <c r="D384" s="24" t="s">
        <v>63</v>
      </c>
      <c r="E384" s="23" t="s">
        <v>62</v>
      </c>
      <c r="F384" s="22">
        <v>5</v>
      </c>
      <c r="G384" s="21">
        <v>3081.97</v>
      </c>
      <c r="H384" s="21">
        <v>3081.97</v>
      </c>
      <c r="I384" s="20">
        <v>15409.849999999999</v>
      </c>
      <c r="K384" s="12"/>
    </row>
    <row r="385" spans="1:11" ht="24" x14ac:dyDescent="0.25">
      <c r="A385" s="26"/>
      <c r="B385" s="18"/>
      <c r="C385" s="25"/>
      <c r="D385" s="24" t="s">
        <v>7</v>
      </c>
      <c r="E385" s="23" t="s">
        <v>6</v>
      </c>
      <c r="F385" s="22">
        <v>7</v>
      </c>
      <c r="G385" s="21">
        <v>3801.09</v>
      </c>
      <c r="H385" s="21">
        <v>3801.09</v>
      </c>
      <c r="I385" s="20">
        <v>26607.63</v>
      </c>
      <c r="K385" s="12"/>
    </row>
    <row r="386" spans="1:11" ht="36" x14ac:dyDescent="0.25">
      <c r="A386" s="26"/>
      <c r="B386" s="18"/>
      <c r="C386" s="25"/>
      <c r="D386" s="24" t="s">
        <v>5</v>
      </c>
      <c r="E386" s="23" t="s">
        <v>4</v>
      </c>
      <c r="F386" s="22">
        <v>4</v>
      </c>
      <c r="G386" s="21">
        <v>5063.7700000000004</v>
      </c>
      <c r="H386" s="21">
        <v>5063.7700000000004</v>
      </c>
      <c r="I386" s="20">
        <v>20255.080000000002</v>
      </c>
      <c r="K386" s="12"/>
    </row>
    <row r="387" spans="1:11" ht="24" x14ac:dyDescent="0.25">
      <c r="A387" s="26"/>
      <c r="B387" s="18"/>
      <c r="C387" s="25"/>
      <c r="D387" s="24" t="s">
        <v>3</v>
      </c>
      <c r="E387" s="23" t="s">
        <v>2</v>
      </c>
      <c r="F387" s="22">
        <v>30</v>
      </c>
      <c r="G387" s="21">
        <v>5063.7700000000004</v>
      </c>
      <c r="H387" s="21">
        <v>5063.7700000000004</v>
      </c>
      <c r="I387" s="20">
        <v>151913.1</v>
      </c>
      <c r="K387" s="12"/>
    </row>
    <row r="388" spans="1:11" x14ac:dyDescent="0.25">
      <c r="A388" s="26"/>
      <c r="B388" s="18"/>
      <c r="C388" s="25"/>
      <c r="D388" s="24" t="s">
        <v>71</v>
      </c>
      <c r="E388" s="23" t="s">
        <v>70</v>
      </c>
      <c r="F388" s="22">
        <v>5</v>
      </c>
      <c r="G388" s="21">
        <v>3081.97</v>
      </c>
      <c r="H388" s="21">
        <v>3081.97</v>
      </c>
      <c r="I388" s="20">
        <v>15409.849999999999</v>
      </c>
      <c r="K388" s="12"/>
    </row>
    <row r="389" spans="1:11" ht="24" x14ac:dyDescent="0.25">
      <c r="A389" s="26"/>
      <c r="B389" s="18"/>
      <c r="C389" s="25"/>
      <c r="D389" s="24" t="s">
        <v>61</v>
      </c>
      <c r="E389" s="23" t="s">
        <v>60</v>
      </c>
      <c r="F389" s="22">
        <v>30</v>
      </c>
      <c r="G389" s="21">
        <v>4542.25</v>
      </c>
      <c r="H389" s="21">
        <v>4542.25</v>
      </c>
      <c r="I389" s="20">
        <v>136267.5</v>
      </c>
      <c r="K389" s="12"/>
    </row>
    <row r="390" spans="1:11" x14ac:dyDescent="0.25">
      <c r="A390" s="19"/>
      <c r="B390" s="18"/>
      <c r="C390" s="17" t="s">
        <v>89</v>
      </c>
      <c r="D390" s="16"/>
      <c r="E390" s="16"/>
      <c r="F390" s="15">
        <v>250</v>
      </c>
      <c r="G390" s="14"/>
      <c r="H390" s="14"/>
      <c r="I390" s="13">
        <v>922357.07999999973</v>
      </c>
      <c r="K390" s="12"/>
    </row>
    <row r="391" spans="1:11" x14ac:dyDescent="0.25">
      <c r="A391" s="28">
        <v>24</v>
      </c>
      <c r="B391" s="27">
        <v>430331</v>
      </c>
      <c r="C391" s="23" t="s">
        <v>88</v>
      </c>
      <c r="D391" s="24" t="s">
        <v>57</v>
      </c>
      <c r="E391" s="23" t="s">
        <v>56</v>
      </c>
      <c r="F391" s="22">
        <v>2</v>
      </c>
      <c r="G391" s="21">
        <v>2812.02</v>
      </c>
      <c r="H391" s="21">
        <v>2812.02</v>
      </c>
      <c r="I391" s="20">
        <v>5624.04</v>
      </c>
      <c r="K391" s="12"/>
    </row>
    <row r="392" spans="1:11" ht="36" x14ac:dyDescent="0.25">
      <c r="A392" s="26"/>
      <c r="B392" s="18"/>
      <c r="C392" s="25"/>
      <c r="D392" s="24" t="s">
        <v>55</v>
      </c>
      <c r="E392" s="23" t="s">
        <v>54</v>
      </c>
      <c r="F392" s="22">
        <v>5</v>
      </c>
      <c r="G392" s="21">
        <v>4144.3900000000003</v>
      </c>
      <c r="H392" s="21">
        <v>4144.3900000000003</v>
      </c>
      <c r="I392" s="20">
        <v>20721.95</v>
      </c>
      <c r="K392" s="12"/>
    </row>
    <row r="393" spans="1:11" ht="24" x14ac:dyDescent="0.25">
      <c r="A393" s="26"/>
      <c r="B393" s="18"/>
      <c r="C393" s="25"/>
      <c r="D393" s="24" t="s">
        <v>25</v>
      </c>
      <c r="E393" s="23" t="s">
        <v>24</v>
      </c>
      <c r="F393" s="22">
        <v>75</v>
      </c>
      <c r="G393" s="21">
        <v>2812.02</v>
      </c>
      <c r="H393" s="21">
        <v>2812.02</v>
      </c>
      <c r="I393" s="20">
        <v>210901.5</v>
      </c>
      <c r="K393" s="12"/>
    </row>
    <row r="394" spans="1:11" x14ac:dyDescent="0.25">
      <c r="A394" s="26"/>
      <c r="B394" s="18"/>
      <c r="C394" s="25"/>
      <c r="D394" s="24" t="s">
        <v>81</v>
      </c>
      <c r="E394" s="23" t="s">
        <v>80</v>
      </c>
      <c r="F394" s="22">
        <v>10</v>
      </c>
      <c r="G394" s="21">
        <v>2812.02</v>
      </c>
      <c r="H394" s="21">
        <v>2812.02</v>
      </c>
      <c r="I394" s="20">
        <v>28120.2</v>
      </c>
      <c r="K394" s="12"/>
    </row>
    <row r="395" spans="1:11" x14ac:dyDescent="0.25">
      <c r="A395" s="26"/>
      <c r="B395" s="18"/>
      <c r="C395" s="25"/>
      <c r="D395" s="24" t="s">
        <v>49</v>
      </c>
      <c r="E395" s="23" t="s">
        <v>48</v>
      </c>
      <c r="F395" s="22">
        <v>3</v>
      </c>
      <c r="G395" s="21">
        <v>2812.02</v>
      </c>
      <c r="H395" s="21">
        <v>2812.02</v>
      </c>
      <c r="I395" s="20">
        <v>8436.06</v>
      </c>
      <c r="K395" s="12"/>
    </row>
    <row r="396" spans="1:11" x14ac:dyDescent="0.25">
      <c r="A396" s="26"/>
      <c r="B396" s="18"/>
      <c r="C396" s="25"/>
      <c r="D396" s="24" t="s">
        <v>21</v>
      </c>
      <c r="E396" s="23" t="s">
        <v>20</v>
      </c>
      <c r="F396" s="22">
        <v>89</v>
      </c>
      <c r="G396" s="21">
        <v>2812.02</v>
      </c>
      <c r="H396" s="21">
        <v>2812.02</v>
      </c>
      <c r="I396" s="20">
        <v>250269.78</v>
      </c>
      <c r="K396" s="12"/>
    </row>
    <row r="397" spans="1:11" ht="24" x14ac:dyDescent="0.25">
      <c r="A397" s="26"/>
      <c r="B397" s="18"/>
      <c r="C397" s="25"/>
      <c r="D397" s="24" t="s">
        <v>37</v>
      </c>
      <c r="E397" s="23" t="s">
        <v>36</v>
      </c>
      <c r="F397" s="22">
        <v>22</v>
      </c>
      <c r="G397" s="21">
        <v>4144.3900000000003</v>
      </c>
      <c r="H397" s="21">
        <v>4144.3900000000003</v>
      </c>
      <c r="I397" s="20">
        <v>91176.58</v>
      </c>
      <c r="K397" s="12"/>
    </row>
    <row r="398" spans="1:11" x14ac:dyDescent="0.25">
      <c r="A398" s="26"/>
      <c r="B398" s="18"/>
      <c r="C398" s="25"/>
      <c r="D398" s="24" t="s">
        <v>19</v>
      </c>
      <c r="E398" s="23" t="s">
        <v>18</v>
      </c>
      <c r="F398" s="22">
        <v>327</v>
      </c>
      <c r="G398" s="21">
        <v>2530.8200000000002</v>
      </c>
      <c r="H398" s="21">
        <v>2530.8200000000002</v>
      </c>
      <c r="I398" s="20">
        <v>827578.14</v>
      </c>
      <c r="K398" s="12"/>
    </row>
    <row r="399" spans="1:11" ht="36" x14ac:dyDescent="0.25">
      <c r="A399" s="26"/>
      <c r="B399" s="18"/>
      <c r="C399" s="25"/>
      <c r="D399" s="24" t="s">
        <v>17</v>
      </c>
      <c r="E399" s="23" t="s">
        <v>16</v>
      </c>
      <c r="F399" s="22">
        <v>90</v>
      </c>
      <c r="G399" s="21">
        <v>4144.3900000000003</v>
      </c>
      <c r="H399" s="21">
        <v>4144.3900000000003</v>
      </c>
      <c r="I399" s="20">
        <v>372995.10000000003</v>
      </c>
      <c r="K399" s="12"/>
    </row>
    <row r="400" spans="1:11" ht="24" x14ac:dyDescent="0.25">
      <c r="A400" s="26"/>
      <c r="B400" s="18"/>
      <c r="C400" s="25"/>
      <c r="D400" s="24" t="s">
        <v>45</v>
      </c>
      <c r="E400" s="23" t="s">
        <v>44</v>
      </c>
      <c r="F400" s="22">
        <v>15</v>
      </c>
      <c r="G400" s="21">
        <v>3906.48</v>
      </c>
      <c r="H400" s="21">
        <v>3906.48</v>
      </c>
      <c r="I400" s="20">
        <v>58597.2</v>
      </c>
      <c r="K400" s="12"/>
    </row>
    <row r="401" spans="1:11" ht="24" x14ac:dyDescent="0.25">
      <c r="A401" s="26"/>
      <c r="B401" s="18"/>
      <c r="C401" s="25"/>
      <c r="D401" s="24" t="s">
        <v>33</v>
      </c>
      <c r="E401" s="23" t="s">
        <v>32</v>
      </c>
      <c r="F401" s="22">
        <v>25</v>
      </c>
      <c r="G401" s="21">
        <v>4144.3900000000003</v>
      </c>
      <c r="H401" s="21">
        <v>4144.3900000000003</v>
      </c>
      <c r="I401" s="20">
        <v>103609.75000000001</v>
      </c>
      <c r="K401" s="12"/>
    </row>
    <row r="402" spans="1:11" x14ac:dyDescent="0.25">
      <c r="A402" s="26"/>
      <c r="B402" s="18"/>
      <c r="C402" s="25"/>
      <c r="D402" s="24" t="s">
        <v>13</v>
      </c>
      <c r="E402" s="23" t="s">
        <v>12</v>
      </c>
      <c r="F402" s="22">
        <v>416</v>
      </c>
      <c r="G402" s="21">
        <v>2483.94</v>
      </c>
      <c r="H402" s="21">
        <v>2483.94</v>
      </c>
      <c r="I402" s="20">
        <v>1033319.04</v>
      </c>
      <c r="K402" s="12"/>
    </row>
    <row r="403" spans="1:11" ht="24" x14ac:dyDescent="0.25">
      <c r="A403" s="26"/>
      <c r="B403" s="18"/>
      <c r="C403" s="25"/>
      <c r="D403" s="24" t="s">
        <v>31</v>
      </c>
      <c r="E403" s="23" t="s">
        <v>30</v>
      </c>
      <c r="F403" s="22">
        <v>3</v>
      </c>
      <c r="G403" s="21">
        <v>4144.3900000000003</v>
      </c>
      <c r="H403" s="21">
        <v>4144.3900000000003</v>
      </c>
      <c r="I403" s="20">
        <v>12433.170000000002</v>
      </c>
      <c r="K403" s="12"/>
    </row>
    <row r="404" spans="1:11" ht="24" x14ac:dyDescent="0.25">
      <c r="A404" s="26"/>
      <c r="B404" s="18"/>
      <c r="C404" s="25"/>
      <c r="D404" s="24" t="s">
        <v>75</v>
      </c>
      <c r="E404" s="23" t="s">
        <v>74</v>
      </c>
      <c r="F404" s="22">
        <v>5</v>
      </c>
      <c r="G404" s="21">
        <v>4144.3900000000003</v>
      </c>
      <c r="H404" s="21">
        <v>4144.3900000000003</v>
      </c>
      <c r="I404" s="20">
        <v>20721.95</v>
      </c>
      <c r="K404" s="12"/>
    </row>
    <row r="405" spans="1:11" x14ac:dyDescent="0.25">
      <c r="A405" s="26"/>
      <c r="B405" s="18"/>
      <c r="C405" s="25"/>
      <c r="D405" s="24" t="s">
        <v>11</v>
      </c>
      <c r="E405" s="23" t="s">
        <v>10</v>
      </c>
      <c r="F405" s="22">
        <v>20</v>
      </c>
      <c r="G405" s="21">
        <v>2812.02</v>
      </c>
      <c r="H405" s="21">
        <v>2812.02</v>
      </c>
      <c r="I405" s="20">
        <v>56240.4</v>
      </c>
      <c r="K405" s="12"/>
    </row>
    <row r="406" spans="1:11" ht="24" x14ac:dyDescent="0.25">
      <c r="A406" s="26"/>
      <c r="B406" s="18"/>
      <c r="C406" s="25"/>
      <c r="D406" s="24" t="s">
        <v>9</v>
      </c>
      <c r="E406" s="23" t="s">
        <v>8</v>
      </c>
      <c r="F406" s="22">
        <v>10</v>
      </c>
      <c r="G406" s="21">
        <v>4144.3900000000003</v>
      </c>
      <c r="H406" s="21">
        <v>4144.3900000000003</v>
      </c>
      <c r="I406" s="20">
        <v>41443.9</v>
      </c>
      <c r="K406" s="12"/>
    </row>
    <row r="407" spans="1:11" x14ac:dyDescent="0.25">
      <c r="A407" s="26"/>
      <c r="B407" s="18"/>
      <c r="C407" s="25"/>
      <c r="D407" s="24" t="s">
        <v>63</v>
      </c>
      <c r="E407" s="23" t="s">
        <v>62</v>
      </c>
      <c r="F407" s="22">
        <v>10</v>
      </c>
      <c r="G407" s="21">
        <v>2812.02</v>
      </c>
      <c r="H407" s="21">
        <v>2812.02</v>
      </c>
      <c r="I407" s="20">
        <v>28120.2</v>
      </c>
      <c r="K407" s="12"/>
    </row>
    <row r="408" spans="1:11" ht="24" x14ac:dyDescent="0.25">
      <c r="A408" s="26"/>
      <c r="B408" s="18"/>
      <c r="C408" s="25"/>
      <c r="D408" s="24" t="s">
        <v>7</v>
      </c>
      <c r="E408" s="23" t="s">
        <v>6</v>
      </c>
      <c r="F408" s="22">
        <v>158</v>
      </c>
      <c r="G408" s="21">
        <v>3468.15</v>
      </c>
      <c r="H408" s="21">
        <v>3468.15</v>
      </c>
      <c r="I408" s="20">
        <v>547967.70000000007</v>
      </c>
      <c r="K408" s="12"/>
    </row>
    <row r="409" spans="1:11" ht="36" x14ac:dyDescent="0.25">
      <c r="A409" s="26"/>
      <c r="B409" s="18"/>
      <c r="C409" s="25"/>
      <c r="D409" s="24" t="s">
        <v>5</v>
      </c>
      <c r="E409" s="23" t="s">
        <v>4</v>
      </c>
      <c r="F409" s="22">
        <v>35</v>
      </c>
      <c r="G409" s="21">
        <v>4620.2299999999996</v>
      </c>
      <c r="H409" s="21">
        <v>4620.2299999999996</v>
      </c>
      <c r="I409" s="20">
        <v>161708.04999999999</v>
      </c>
      <c r="K409" s="12"/>
    </row>
    <row r="410" spans="1:11" ht="24" x14ac:dyDescent="0.25">
      <c r="A410" s="26"/>
      <c r="B410" s="18"/>
      <c r="C410" s="25"/>
      <c r="D410" s="24" t="s">
        <v>87</v>
      </c>
      <c r="E410" s="23" t="s">
        <v>86</v>
      </c>
      <c r="F410" s="22">
        <v>108</v>
      </c>
      <c r="G410" s="21">
        <v>2530.8200000000002</v>
      </c>
      <c r="H410" s="21">
        <v>2467.5500000000002</v>
      </c>
      <c r="I410" s="20">
        <v>267254.64</v>
      </c>
      <c r="K410" s="12"/>
    </row>
    <row r="411" spans="1:11" x14ac:dyDescent="0.25">
      <c r="A411" s="19"/>
      <c r="B411" s="18"/>
      <c r="C411" s="17" t="s">
        <v>85</v>
      </c>
      <c r="D411" s="16"/>
      <c r="E411" s="16"/>
      <c r="F411" s="15">
        <v>1428</v>
      </c>
      <c r="G411" s="14"/>
      <c r="H411" s="14"/>
      <c r="I411" s="13">
        <v>4147239.35</v>
      </c>
      <c r="K411" s="12"/>
    </row>
    <row r="412" spans="1:11" x14ac:dyDescent="0.25">
      <c r="A412" s="28">
        <v>25</v>
      </c>
      <c r="B412" s="27">
        <v>430333</v>
      </c>
      <c r="C412" s="23" t="s">
        <v>84</v>
      </c>
      <c r="D412" s="24" t="s">
        <v>83</v>
      </c>
      <c r="E412" s="23" t="s">
        <v>82</v>
      </c>
      <c r="F412" s="22">
        <v>4</v>
      </c>
      <c r="G412" s="21">
        <v>3081.97</v>
      </c>
      <c r="H412" s="21">
        <v>3081.97</v>
      </c>
      <c r="I412" s="20">
        <v>12327.88</v>
      </c>
      <c r="K412" s="12"/>
    </row>
    <row r="413" spans="1:11" x14ac:dyDescent="0.25">
      <c r="A413" s="26"/>
      <c r="B413" s="18"/>
      <c r="C413" s="25"/>
      <c r="D413" s="24" t="s">
        <v>57</v>
      </c>
      <c r="E413" s="23" t="s">
        <v>56</v>
      </c>
      <c r="F413" s="22">
        <v>15</v>
      </c>
      <c r="G413" s="21">
        <v>3081.97</v>
      </c>
      <c r="H413" s="21">
        <v>3081.97</v>
      </c>
      <c r="I413" s="20">
        <v>46229.549999999996</v>
      </c>
      <c r="K413" s="12"/>
    </row>
    <row r="414" spans="1:11" ht="36" x14ac:dyDescent="0.25">
      <c r="A414" s="26"/>
      <c r="B414" s="18"/>
      <c r="C414" s="25"/>
      <c r="D414" s="24" t="s">
        <v>55</v>
      </c>
      <c r="E414" s="23" t="s">
        <v>54</v>
      </c>
      <c r="F414" s="22">
        <v>25</v>
      </c>
      <c r="G414" s="21">
        <v>4542.25</v>
      </c>
      <c r="H414" s="21">
        <v>4542.25</v>
      </c>
      <c r="I414" s="20">
        <v>113556.25</v>
      </c>
      <c r="K414" s="12"/>
    </row>
    <row r="415" spans="1:11" x14ac:dyDescent="0.25">
      <c r="A415" s="26"/>
      <c r="B415" s="18"/>
      <c r="C415" s="25"/>
      <c r="D415" s="24" t="s">
        <v>67</v>
      </c>
      <c r="E415" s="23" t="s">
        <v>66</v>
      </c>
      <c r="F415" s="22">
        <v>5</v>
      </c>
      <c r="G415" s="21">
        <v>3081.97</v>
      </c>
      <c r="H415" s="21">
        <v>3081.97</v>
      </c>
      <c r="I415" s="20">
        <v>15409.849999999999</v>
      </c>
      <c r="K415" s="12"/>
    </row>
    <row r="416" spans="1:11" ht="36" x14ac:dyDescent="0.25">
      <c r="A416" s="26"/>
      <c r="B416" s="18"/>
      <c r="C416" s="25"/>
      <c r="D416" s="24" t="s">
        <v>51</v>
      </c>
      <c r="E416" s="23" t="s">
        <v>50</v>
      </c>
      <c r="F416" s="22">
        <v>15</v>
      </c>
      <c r="G416" s="21">
        <v>4542.25</v>
      </c>
      <c r="H416" s="21">
        <v>4542.25</v>
      </c>
      <c r="I416" s="20">
        <v>68133.75</v>
      </c>
      <c r="K416" s="12"/>
    </row>
    <row r="417" spans="1:11" ht="24" x14ac:dyDescent="0.25">
      <c r="A417" s="26"/>
      <c r="B417" s="18"/>
      <c r="C417" s="25"/>
      <c r="D417" s="24" t="s">
        <v>25</v>
      </c>
      <c r="E417" s="23" t="s">
        <v>24</v>
      </c>
      <c r="F417" s="22">
        <v>766</v>
      </c>
      <c r="G417" s="21">
        <v>3081.97</v>
      </c>
      <c r="H417" s="21">
        <v>3081.97</v>
      </c>
      <c r="I417" s="20">
        <v>2360789.02</v>
      </c>
      <c r="K417" s="12"/>
    </row>
    <row r="418" spans="1:11" x14ac:dyDescent="0.25">
      <c r="A418" s="26"/>
      <c r="B418" s="18"/>
      <c r="C418" s="25"/>
      <c r="D418" s="24" t="s">
        <v>81</v>
      </c>
      <c r="E418" s="23" t="s">
        <v>80</v>
      </c>
      <c r="F418" s="22">
        <v>50</v>
      </c>
      <c r="G418" s="21">
        <v>3081.97</v>
      </c>
      <c r="H418" s="21">
        <v>3081.97</v>
      </c>
      <c r="I418" s="20">
        <v>154098.5</v>
      </c>
      <c r="K418" s="12"/>
    </row>
    <row r="419" spans="1:11" x14ac:dyDescent="0.25">
      <c r="A419" s="26"/>
      <c r="B419" s="18"/>
      <c r="C419" s="25"/>
      <c r="D419" s="24" t="s">
        <v>49</v>
      </c>
      <c r="E419" s="23" t="s">
        <v>48</v>
      </c>
      <c r="F419" s="22">
        <v>20</v>
      </c>
      <c r="G419" s="21">
        <v>3081.97</v>
      </c>
      <c r="H419" s="21">
        <v>3081.97</v>
      </c>
      <c r="I419" s="20">
        <v>61639.399999999994</v>
      </c>
      <c r="K419" s="12"/>
    </row>
    <row r="420" spans="1:11" x14ac:dyDescent="0.25">
      <c r="A420" s="26"/>
      <c r="B420" s="18"/>
      <c r="C420" s="25"/>
      <c r="D420" s="24" t="s">
        <v>23</v>
      </c>
      <c r="E420" s="23" t="s">
        <v>22</v>
      </c>
      <c r="F420" s="22">
        <v>307</v>
      </c>
      <c r="G420" s="21">
        <v>3081.97</v>
      </c>
      <c r="H420" s="21">
        <v>3081.97</v>
      </c>
      <c r="I420" s="20">
        <v>946164.78999999992</v>
      </c>
      <c r="K420" s="12"/>
    </row>
    <row r="421" spans="1:11" x14ac:dyDescent="0.25">
      <c r="A421" s="26"/>
      <c r="B421" s="18"/>
      <c r="C421" s="25"/>
      <c r="D421" s="24" t="s">
        <v>65</v>
      </c>
      <c r="E421" s="23" t="s">
        <v>64</v>
      </c>
      <c r="F421" s="22">
        <v>5</v>
      </c>
      <c r="G421" s="21">
        <v>3081.97</v>
      </c>
      <c r="H421" s="21">
        <v>3081.97</v>
      </c>
      <c r="I421" s="20">
        <v>15409.849999999999</v>
      </c>
      <c r="K421" s="12"/>
    </row>
    <row r="422" spans="1:11" ht="24" x14ac:dyDescent="0.25">
      <c r="A422" s="26"/>
      <c r="B422" s="18"/>
      <c r="C422" s="25"/>
      <c r="D422" s="24" t="s">
        <v>79</v>
      </c>
      <c r="E422" s="23" t="s">
        <v>78</v>
      </c>
      <c r="F422" s="22">
        <v>15</v>
      </c>
      <c r="G422" s="21">
        <v>4542.25</v>
      </c>
      <c r="H422" s="21">
        <v>4542.25</v>
      </c>
      <c r="I422" s="20">
        <v>68133.75</v>
      </c>
      <c r="K422" s="12"/>
    </row>
    <row r="423" spans="1:11" x14ac:dyDescent="0.25">
      <c r="A423" s="26"/>
      <c r="B423" s="18"/>
      <c r="C423" s="25"/>
      <c r="D423" s="24" t="s">
        <v>21</v>
      </c>
      <c r="E423" s="23" t="s">
        <v>20</v>
      </c>
      <c r="F423" s="22">
        <v>1725</v>
      </c>
      <c r="G423" s="21">
        <v>3081.97</v>
      </c>
      <c r="H423" s="21">
        <v>3081.97</v>
      </c>
      <c r="I423" s="20">
        <v>5316398.25</v>
      </c>
      <c r="K423" s="12"/>
    </row>
    <row r="424" spans="1:11" ht="24" x14ac:dyDescent="0.25">
      <c r="A424" s="26"/>
      <c r="B424" s="18"/>
      <c r="C424" s="25"/>
      <c r="D424" s="24" t="s">
        <v>37</v>
      </c>
      <c r="E424" s="23" t="s">
        <v>36</v>
      </c>
      <c r="F424" s="22">
        <v>124</v>
      </c>
      <c r="G424" s="21">
        <v>4542.25</v>
      </c>
      <c r="H424" s="21">
        <v>4542.25</v>
      </c>
      <c r="I424" s="20">
        <v>563239</v>
      </c>
      <c r="K424" s="12"/>
    </row>
    <row r="425" spans="1:11" x14ac:dyDescent="0.25">
      <c r="A425" s="26"/>
      <c r="B425" s="18"/>
      <c r="C425" s="25"/>
      <c r="D425" s="24" t="s">
        <v>19</v>
      </c>
      <c r="E425" s="23" t="s">
        <v>18</v>
      </c>
      <c r="F425" s="22">
        <v>2350</v>
      </c>
      <c r="G425" s="21">
        <v>2773.78</v>
      </c>
      <c r="H425" s="21">
        <v>2773.78</v>
      </c>
      <c r="I425" s="20">
        <v>6518383.0000000009</v>
      </c>
      <c r="K425" s="12"/>
    </row>
    <row r="426" spans="1:11" ht="36" x14ac:dyDescent="0.25">
      <c r="A426" s="26"/>
      <c r="B426" s="18"/>
      <c r="C426" s="25"/>
      <c r="D426" s="24" t="s">
        <v>17</v>
      </c>
      <c r="E426" s="23" t="s">
        <v>16</v>
      </c>
      <c r="F426" s="22">
        <v>1100</v>
      </c>
      <c r="G426" s="21">
        <v>4542.25</v>
      </c>
      <c r="H426" s="21">
        <v>4542.25</v>
      </c>
      <c r="I426" s="20">
        <v>4996475</v>
      </c>
      <c r="K426" s="12"/>
    </row>
    <row r="427" spans="1:11" x14ac:dyDescent="0.25">
      <c r="A427" s="26"/>
      <c r="B427" s="18"/>
      <c r="C427" s="25"/>
      <c r="D427" s="24" t="s">
        <v>77</v>
      </c>
      <c r="E427" s="23" t="s">
        <v>76</v>
      </c>
      <c r="F427" s="22">
        <v>5</v>
      </c>
      <c r="G427" s="21">
        <v>3081.97</v>
      </c>
      <c r="H427" s="21">
        <v>3081.97</v>
      </c>
      <c r="I427" s="20">
        <v>15409.849999999999</v>
      </c>
      <c r="K427" s="12"/>
    </row>
    <row r="428" spans="1:11" ht="24" x14ac:dyDescent="0.25">
      <c r="A428" s="26"/>
      <c r="B428" s="18"/>
      <c r="C428" s="25"/>
      <c r="D428" s="24" t="s">
        <v>45</v>
      </c>
      <c r="E428" s="23" t="s">
        <v>44</v>
      </c>
      <c r="F428" s="22">
        <v>206</v>
      </c>
      <c r="G428" s="21">
        <v>4281.5</v>
      </c>
      <c r="H428" s="21">
        <v>4281.5</v>
      </c>
      <c r="I428" s="20">
        <v>881989</v>
      </c>
      <c r="K428" s="12"/>
    </row>
    <row r="429" spans="1:11" ht="24" x14ac:dyDescent="0.25">
      <c r="A429" s="26"/>
      <c r="B429" s="18"/>
      <c r="C429" s="25"/>
      <c r="D429" s="24" t="s">
        <v>33</v>
      </c>
      <c r="E429" s="23" t="s">
        <v>32</v>
      </c>
      <c r="F429" s="22">
        <v>137</v>
      </c>
      <c r="G429" s="21">
        <v>4542.25</v>
      </c>
      <c r="H429" s="21">
        <v>4542.25</v>
      </c>
      <c r="I429" s="20">
        <v>622288.25</v>
      </c>
      <c r="K429" s="12"/>
    </row>
    <row r="430" spans="1:11" x14ac:dyDescent="0.25">
      <c r="A430" s="26"/>
      <c r="B430" s="18"/>
      <c r="C430" s="25"/>
      <c r="D430" s="24" t="s">
        <v>13</v>
      </c>
      <c r="E430" s="23" t="s">
        <v>12</v>
      </c>
      <c r="F430" s="22">
        <v>1371</v>
      </c>
      <c r="G430" s="21">
        <v>2722.4</v>
      </c>
      <c r="H430" s="21">
        <v>2722.4</v>
      </c>
      <c r="I430" s="20">
        <v>3732410.4</v>
      </c>
      <c r="K430" s="12"/>
    </row>
    <row r="431" spans="1:11" ht="24" x14ac:dyDescent="0.25">
      <c r="A431" s="26"/>
      <c r="B431" s="18"/>
      <c r="C431" s="25"/>
      <c r="D431" s="24" t="s">
        <v>31</v>
      </c>
      <c r="E431" s="23" t="s">
        <v>30</v>
      </c>
      <c r="F431" s="22">
        <v>102</v>
      </c>
      <c r="G431" s="21">
        <v>4542.25</v>
      </c>
      <c r="H431" s="21">
        <v>4542.25</v>
      </c>
      <c r="I431" s="20">
        <v>463309.5</v>
      </c>
      <c r="K431" s="12"/>
    </row>
    <row r="432" spans="1:11" ht="24" x14ac:dyDescent="0.25">
      <c r="A432" s="26"/>
      <c r="B432" s="18"/>
      <c r="C432" s="25"/>
      <c r="D432" s="24" t="s">
        <v>75</v>
      </c>
      <c r="E432" s="23" t="s">
        <v>74</v>
      </c>
      <c r="F432" s="22">
        <v>39</v>
      </c>
      <c r="G432" s="21">
        <v>4542.25</v>
      </c>
      <c r="H432" s="21">
        <v>4542.25</v>
      </c>
      <c r="I432" s="20">
        <v>177147.75</v>
      </c>
      <c r="K432" s="12"/>
    </row>
    <row r="433" spans="1:11" x14ac:dyDescent="0.25">
      <c r="A433" s="26"/>
      <c r="B433" s="18"/>
      <c r="C433" s="25"/>
      <c r="D433" s="24" t="s">
        <v>11</v>
      </c>
      <c r="E433" s="23" t="s">
        <v>10</v>
      </c>
      <c r="F433" s="22">
        <v>234</v>
      </c>
      <c r="G433" s="21">
        <v>3081.97</v>
      </c>
      <c r="H433" s="21">
        <v>3081.97</v>
      </c>
      <c r="I433" s="20">
        <v>721180.98</v>
      </c>
      <c r="K433" s="12"/>
    </row>
    <row r="434" spans="1:11" x14ac:dyDescent="0.25">
      <c r="A434" s="26"/>
      <c r="B434" s="18"/>
      <c r="C434" s="25"/>
      <c r="D434" s="24" t="s">
        <v>73</v>
      </c>
      <c r="E434" s="23" t="s">
        <v>72</v>
      </c>
      <c r="F434" s="22">
        <v>12</v>
      </c>
      <c r="G434" s="21">
        <v>3081.97</v>
      </c>
      <c r="H434" s="21">
        <v>3081.97</v>
      </c>
      <c r="I434" s="20">
        <v>36983.64</v>
      </c>
      <c r="K434" s="12"/>
    </row>
    <row r="435" spans="1:11" ht="24" x14ac:dyDescent="0.25">
      <c r="A435" s="26"/>
      <c r="B435" s="18"/>
      <c r="C435" s="25"/>
      <c r="D435" s="24" t="s">
        <v>9</v>
      </c>
      <c r="E435" s="23" t="s">
        <v>8</v>
      </c>
      <c r="F435" s="22">
        <v>488</v>
      </c>
      <c r="G435" s="21">
        <v>4542.25</v>
      </c>
      <c r="H435" s="21">
        <v>4542.25</v>
      </c>
      <c r="I435" s="20">
        <v>2216618</v>
      </c>
      <c r="K435" s="12"/>
    </row>
    <row r="436" spans="1:11" ht="24" x14ac:dyDescent="0.25">
      <c r="A436" s="26"/>
      <c r="B436" s="18"/>
      <c r="C436" s="25"/>
      <c r="D436" s="24" t="s">
        <v>7</v>
      </c>
      <c r="E436" s="23" t="s">
        <v>6</v>
      </c>
      <c r="F436" s="22">
        <v>80</v>
      </c>
      <c r="G436" s="21">
        <v>3801.09</v>
      </c>
      <c r="H436" s="21">
        <v>3801.09</v>
      </c>
      <c r="I436" s="20">
        <v>304087.2</v>
      </c>
      <c r="K436" s="12"/>
    </row>
    <row r="437" spans="1:11" ht="36" x14ac:dyDescent="0.25">
      <c r="A437" s="26"/>
      <c r="B437" s="18"/>
      <c r="C437" s="25"/>
      <c r="D437" s="24" t="s">
        <v>5</v>
      </c>
      <c r="E437" s="23" t="s">
        <v>4</v>
      </c>
      <c r="F437" s="22">
        <v>775</v>
      </c>
      <c r="G437" s="21">
        <v>5063.7700000000004</v>
      </c>
      <c r="H437" s="21">
        <v>5063.7700000000004</v>
      </c>
      <c r="I437" s="20">
        <v>3924421.7500000005</v>
      </c>
      <c r="K437" s="12"/>
    </row>
    <row r="438" spans="1:11" ht="24" x14ac:dyDescent="0.25">
      <c r="A438" s="26"/>
      <c r="B438" s="18"/>
      <c r="C438" s="25"/>
      <c r="D438" s="24" t="s">
        <v>3</v>
      </c>
      <c r="E438" s="23" t="s">
        <v>2</v>
      </c>
      <c r="F438" s="22">
        <v>225</v>
      </c>
      <c r="G438" s="21">
        <v>5063.7700000000004</v>
      </c>
      <c r="H438" s="21">
        <v>5063.7700000000004</v>
      </c>
      <c r="I438" s="20">
        <v>1139348.25</v>
      </c>
      <c r="K438" s="12"/>
    </row>
    <row r="439" spans="1:11" ht="36" x14ac:dyDescent="0.25">
      <c r="A439" s="26"/>
      <c r="B439" s="18"/>
      <c r="C439" s="25"/>
      <c r="D439" s="24" t="s">
        <v>41</v>
      </c>
      <c r="E439" s="23" t="s">
        <v>40</v>
      </c>
      <c r="F439" s="22">
        <v>488</v>
      </c>
      <c r="G439" s="21">
        <v>5063.7700000000004</v>
      </c>
      <c r="H439" s="21">
        <v>5063.7700000000004</v>
      </c>
      <c r="I439" s="20">
        <v>2471119.7600000002</v>
      </c>
      <c r="K439" s="12"/>
    </row>
    <row r="440" spans="1:11" x14ac:dyDescent="0.25">
      <c r="A440" s="26"/>
      <c r="B440" s="18"/>
      <c r="C440" s="25"/>
      <c r="D440" s="24" t="s">
        <v>71</v>
      </c>
      <c r="E440" s="23" t="s">
        <v>70</v>
      </c>
      <c r="F440" s="22">
        <v>35</v>
      </c>
      <c r="G440" s="21">
        <v>3081.97</v>
      </c>
      <c r="H440" s="21">
        <v>3081.97</v>
      </c>
      <c r="I440" s="20">
        <v>107868.95</v>
      </c>
      <c r="K440" s="12"/>
    </row>
    <row r="441" spans="1:11" ht="24" x14ac:dyDescent="0.25">
      <c r="A441" s="26"/>
      <c r="B441" s="18"/>
      <c r="C441" s="25"/>
      <c r="D441" s="24" t="s">
        <v>61</v>
      </c>
      <c r="E441" s="23" t="s">
        <v>60</v>
      </c>
      <c r="F441" s="22">
        <v>600</v>
      </c>
      <c r="G441" s="21">
        <v>4542.25</v>
      </c>
      <c r="H441" s="21">
        <v>4542.25</v>
      </c>
      <c r="I441" s="20">
        <v>2725350</v>
      </c>
      <c r="K441" s="12"/>
    </row>
    <row r="442" spans="1:11" x14ac:dyDescent="0.25">
      <c r="A442" s="19"/>
      <c r="B442" s="18"/>
      <c r="C442" s="17" t="s">
        <v>69</v>
      </c>
      <c r="D442" s="16"/>
      <c r="E442" s="16"/>
      <c r="F442" s="15">
        <v>11323</v>
      </c>
      <c r="G442" s="14"/>
      <c r="H442" s="14"/>
      <c r="I442" s="13">
        <v>40795921.120000005</v>
      </c>
      <c r="K442" s="12"/>
    </row>
    <row r="443" spans="1:11" x14ac:dyDescent="0.25">
      <c r="A443" s="28">
        <v>26</v>
      </c>
      <c r="B443" s="27">
        <v>430334</v>
      </c>
      <c r="C443" s="23" t="s">
        <v>68</v>
      </c>
      <c r="D443" s="24" t="s">
        <v>67</v>
      </c>
      <c r="E443" s="23" t="s">
        <v>66</v>
      </c>
      <c r="F443" s="22">
        <v>60</v>
      </c>
      <c r="G443" s="21">
        <v>3081.97</v>
      </c>
      <c r="H443" s="21">
        <v>3081.97</v>
      </c>
      <c r="I443" s="20">
        <v>184918.19999999998</v>
      </c>
      <c r="K443" s="12"/>
    </row>
    <row r="444" spans="1:11" x14ac:dyDescent="0.25">
      <c r="A444" s="26"/>
      <c r="B444" s="18"/>
      <c r="C444" s="25"/>
      <c r="D444" s="24" t="s">
        <v>53</v>
      </c>
      <c r="E444" s="23" t="s">
        <v>52</v>
      </c>
      <c r="F444" s="22">
        <v>155</v>
      </c>
      <c r="G444" s="21">
        <v>3081.97</v>
      </c>
      <c r="H444" s="21">
        <v>3081.97</v>
      </c>
      <c r="I444" s="20">
        <v>477705.35</v>
      </c>
      <c r="K444" s="12"/>
    </row>
    <row r="445" spans="1:11" ht="24" x14ac:dyDescent="0.25">
      <c r="A445" s="26"/>
      <c r="B445" s="18"/>
      <c r="C445" s="25"/>
      <c r="D445" s="24" t="s">
        <v>25</v>
      </c>
      <c r="E445" s="23" t="s">
        <v>24</v>
      </c>
      <c r="F445" s="22">
        <v>258</v>
      </c>
      <c r="G445" s="21">
        <v>3081.97</v>
      </c>
      <c r="H445" s="21">
        <v>3081.97</v>
      </c>
      <c r="I445" s="20">
        <v>795148.25999999989</v>
      </c>
      <c r="K445" s="12"/>
    </row>
    <row r="446" spans="1:11" x14ac:dyDescent="0.25">
      <c r="A446" s="26"/>
      <c r="B446" s="18"/>
      <c r="C446" s="25"/>
      <c r="D446" s="24" t="s">
        <v>23</v>
      </c>
      <c r="E446" s="23" t="s">
        <v>22</v>
      </c>
      <c r="F446" s="22">
        <v>2</v>
      </c>
      <c r="G446" s="21">
        <v>3081.97</v>
      </c>
      <c r="H446" s="21">
        <v>3081.97</v>
      </c>
      <c r="I446" s="20">
        <v>6163.94</v>
      </c>
      <c r="K446" s="12"/>
    </row>
    <row r="447" spans="1:11" x14ac:dyDescent="0.25">
      <c r="A447" s="26"/>
      <c r="B447" s="18"/>
      <c r="C447" s="25"/>
      <c r="D447" s="24" t="s">
        <v>65</v>
      </c>
      <c r="E447" s="23" t="s">
        <v>64</v>
      </c>
      <c r="F447" s="22">
        <v>15</v>
      </c>
      <c r="G447" s="21">
        <v>3081.97</v>
      </c>
      <c r="H447" s="21">
        <v>3081.97</v>
      </c>
      <c r="I447" s="20">
        <v>46229.549999999996</v>
      </c>
      <c r="K447" s="12"/>
    </row>
    <row r="448" spans="1:11" x14ac:dyDescent="0.25">
      <c r="A448" s="26"/>
      <c r="B448" s="18"/>
      <c r="C448" s="25"/>
      <c r="D448" s="24" t="s">
        <v>21</v>
      </c>
      <c r="E448" s="23" t="s">
        <v>20</v>
      </c>
      <c r="F448" s="22">
        <v>123</v>
      </c>
      <c r="G448" s="21">
        <v>3081.97</v>
      </c>
      <c r="H448" s="21">
        <v>3081.97</v>
      </c>
      <c r="I448" s="20">
        <v>379082.31</v>
      </c>
      <c r="K448" s="12"/>
    </row>
    <row r="449" spans="1:11" x14ac:dyDescent="0.25">
      <c r="A449" s="26"/>
      <c r="B449" s="18"/>
      <c r="C449" s="25"/>
      <c r="D449" s="24" t="s">
        <v>19</v>
      </c>
      <c r="E449" s="23" t="s">
        <v>18</v>
      </c>
      <c r="F449" s="22">
        <v>460</v>
      </c>
      <c r="G449" s="21">
        <v>2773.78</v>
      </c>
      <c r="H449" s="21">
        <v>2773.78</v>
      </c>
      <c r="I449" s="20">
        <v>1275938.8</v>
      </c>
      <c r="K449" s="12"/>
    </row>
    <row r="450" spans="1:11" ht="36" x14ac:dyDescent="0.25">
      <c r="A450" s="26"/>
      <c r="B450" s="18"/>
      <c r="C450" s="25"/>
      <c r="D450" s="24" t="s">
        <v>17</v>
      </c>
      <c r="E450" s="23" t="s">
        <v>16</v>
      </c>
      <c r="F450" s="22">
        <v>10</v>
      </c>
      <c r="G450" s="21">
        <v>4542.25</v>
      </c>
      <c r="H450" s="21">
        <v>4542.25</v>
      </c>
      <c r="I450" s="20">
        <v>45422.5</v>
      </c>
      <c r="K450" s="12"/>
    </row>
    <row r="451" spans="1:11" ht="24" x14ac:dyDescent="0.25">
      <c r="A451" s="26"/>
      <c r="B451" s="18"/>
      <c r="C451" s="25"/>
      <c r="D451" s="24" t="s">
        <v>35</v>
      </c>
      <c r="E451" s="23" t="s">
        <v>34</v>
      </c>
      <c r="F451" s="22">
        <v>20</v>
      </c>
      <c r="G451" s="21">
        <v>3081.97</v>
      </c>
      <c r="H451" s="21">
        <v>3081.97</v>
      </c>
      <c r="I451" s="20">
        <v>61639.399999999994</v>
      </c>
      <c r="K451" s="12"/>
    </row>
    <row r="452" spans="1:11" x14ac:dyDescent="0.25">
      <c r="A452" s="26"/>
      <c r="B452" s="18"/>
      <c r="C452" s="25"/>
      <c r="D452" s="24" t="s">
        <v>43</v>
      </c>
      <c r="E452" s="23" t="s">
        <v>42</v>
      </c>
      <c r="F452" s="22">
        <v>90</v>
      </c>
      <c r="G452" s="21">
        <v>3081.97</v>
      </c>
      <c r="H452" s="21">
        <v>3081.97</v>
      </c>
      <c r="I452" s="20">
        <v>277377.3</v>
      </c>
      <c r="K452" s="12"/>
    </row>
    <row r="453" spans="1:11" x14ac:dyDescent="0.25">
      <c r="A453" s="26"/>
      <c r="B453" s="18"/>
      <c r="C453" s="25"/>
      <c r="D453" s="24" t="s">
        <v>13</v>
      </c>
      <c r="E453" s="23" t="s">
        <v>12</v>
      </c>
      <c r="F453" s="22">
        <v>756</v>
      </c>
      <c r="G453" s="21">
        <v>2722.4</v>
      </c>
      <c r="H453" s="21">
        <v>2722.4</v>
      </c>
      <c r="I453" s="20">
        <v>2058134.4000000001</v>
      </c>
      <c r="K453" s="12"/>
    </row>
    <row r="454" spans="1:11" ht="24" x14ac:dyDescent="0.25">
      <c r="A454" s="26"/>
      <c r="B454" s="18"/>
      <c r="C454" s="25"/>
      <c r="D454" s="24" t="s">
        <v>31</v>
      </c>
      <c r="E454" s="23" t="s">
        <v>30</v>
      </c>
      <c r="F454" s="22">
        <v>5</v>
      </c>
      <c r="G454" s="21">
        <v>4542.25</v>
      </c>
      <c r="H454" s="21">
        <v>4542.25</v>
      </c>
      <c r="I454" s="20">
        <v>22711.25</v>
      </c>
      <c r="K454" s="12"/>
    </row>
    <row r="455" spans="1:11" x14ac:dyDescent="0.25">
      <c r="A455" s="26"/>
      <c r="B455" s="18"/>
      <c r="C455" s="25"/>
      <c r="D455" s="24" t="s">
        <v>11</v>
      </c>
      <c r="E455" s="23" t="s">
        <v>10</v>
      </c>
      <c r="F455" s="22">
        <v>87</v>
      </c>
      <c r="G455" s="21">
        <v>3081.97</v>
      </c>
      <c r="H455" s="21">
        <v>3081.97</v>
      </c>
      <c r="I455" s="20">
        <v>268131.38999999996</v>
      </c>
      <c r="K455" s="12"/>
    </row>
    <row r="456" spans="1:11" x14ac:dyDescent="0.25">
      <c r="A456" s="26"/>
      <c r="B456" s="18"/>
      <c r="C456" s="25"/>
      <c r="D456" s="24" t="s">
        <v>63</v>
      </c>
      <c r="E456" s="23" t="s">
        <v>62</v>
      </c>
      <c r="F456" s="22">
        <v>630</v>
      </c>
      <c r="G456" s="21">
        <v>3081.97</v>
      </c>
      <c r="H456" s="21">
        <v>3081.97</v>
      </c>
      <c r="I456" s="20">
        <v>1941641.0999999999</v>
      </c>
      <c r="K456" s="12"/>
    </row>
    <row r="457" spans="1:11" ht="24" x14ac:dyDescent="0.25">
      <c r="A457" s="26"/>
      <c r="B457" s="18"/>
      <c r="C457" s="25"/>
      <c r="D457" s="24" t="s">
        <v>7</v>
      </c>
      <c r="E457" s="23" t="s">
        <v>6</v>
      </c>
      <c r="F457" s="22">
        <v>817</v>
      </c>
      <c r="G457" s="21">
        <v>3801.09</v>
      </c>
      <c r="H457" s="21">
        <v>3801.09</v>
      </c>
      <c r="I457" s="20">
        <v>3105490.5300000003</v>
      </c>
      <c r="K457" s="12"/>
    </row>
    <row r="458" spans="1:11" ht="36" x14ac:dyDescent="0.25">
      <c r="A458" s="26"/>
      <c r="B458" s="18"/>
      <c r="C458" s="25"/>
      <c r="D458" s="24" t="s">
        <v>5</v>
      </c>
      <c r="E458" s="23" t="s">
        <v>4</v>
      </c>
      <c r="F458" s="22">
        <v>5</v>
      </c>
      <c r="G458" s="21">
        <v>5063.7700000000004</v>
      </c>
      <c r="H458" s="21">
        <v>5063.7700000000004</v>
      </c>
      <c r="I458" s="20">
        <v>25318.850000000002</v>
      </c>
      <c r="K458" s="12"/>
    </row>
    <row r="459" spans="1:11" ht="24" x14ac:dyDescent="0.25">
      <c r="A459" s="26"/>
      <c r="B459" s="18"/>
      <c r="C459" s="25"/>
      <c r="D459" s="24" t="s">
        <v>3</v>
      </c>
      <c r="E459" s="23" t="s">
        <v>2</v>
      </c>
      <c r="F459" s="22">
        <v>5</v>
      </c>
      <c r="G459" s="21">
        <v>5063.7700000000004</v>
      </c>
      <c r="H459" s="21">
        <v>5063.7700000000004</v>
      </c>
      <c r="I459" s="20">
        <v>25318.850000000002</v>
      </c>
      <c r="K459" s="12"/>
    </row>
    <row r="460" spans="1:11" ht="24" x14ac:dyDescent="0.25">
      <c r="A460" s="26"/>
      <c r="B460" s="18"/>
      <c r="C460" s="25"/>
      <c r="D460" s="24" t="s">
        <v>61</v>
      </c>
      <c r="E460" s="23" t="s">
        <v>60</v>
      </c>
      <c r="F460" s="22">
        <v>5</v>
      </c>
      <c r="G460" s="21">
        <v>4542.25</v>
      </c>
      <c r="H460" s="21">
        <v>4542.25</v>
      </c>
      <c r="I460" s="20">
        <v>22711.25</v>
      </c>
      <c r="K460" s="12"/>
    </row>
    <row r="461" spans="1:11" x14ac:dyDescent="0.25">
      <c r="A461" s="19"/>
      <c r="B461" s="18"/>
      <c r="C461" s="17" t="s">
        <v>59</v>
      </c>
      <c r="D461" s="16"/>
      <c r="E461" s="16"/>
      <c r="F461" s="15">
        <v>3503</v>
      </c>
      <c r="G461" s="14"/>
      <c r="H461" s="14"/>
      <c r="I461" s="13">
        <v>11019083.229999999</v>
      </c>
      <c r="K461" s="12"/>
    </row>
    <row r="462" spans="1:11" x14ac:dyDescent="0.25">
      <c r="A462" s="28">
        <v>27</v>
      </c>
      <c r="B462" s="27">
        <v>430336</v>
      </c>
      <c r="C462" s="23" t="s">
        <v>58</v>
      </c>
      <c r="D462" s="24" t="s">
        <v>57</v>
      </c>
      <c r="E462" s="23" t="s">
        <v>56</v>
      </c>
      <c r="F462" s="22">
        <v>1</v>
      </c>
      <c r="G462" s="21">
        <v>3081.97</v>
      </c>
      <c r="H462" s="21">
        <v>3081.97</v>
      </c>
      <c r="I462" s="20">
        <v>3081.97</v>
      </c>
      <c r="K462" s="12"/>
    </row>
    <row r="463" spans="1:11" ht="36" x14ac:dyDescent="0.25">
      <c r="A463" s="26"/>
      <c r="B463" s="18"/>
      <c r="C463" s="25"/>
      <c r="D463" s="24" t="s">
        <v>55</v>
      </c>
      <c r="E463" s="23" t="s">
        <v>54</v>
      </c>
      <c r="F463" s="22">
        <v>3</v>
      </c>
      <c r="G463" s="21">
        <v>4542.25</v>
      </c>
      <c r="H463" s="21">
        <v>4542.25</v>
      </c>
      <c r="I463" s="20">
        <v>13626.75</v>
      </c>
      <c r="K463" s="12"/>
    </row>
    <row r="464" spans="1:11" x14ac:dyDescent="0.25">
      <c r="A464" s="26"/>
      <c r="B464" s="18"/>
      <c r="C464" s="25"/>
      <c r="D464" s="24" t="s">
        <v>53</v>
      </c>
      <c r="E464" s="23" t="s">
        <v>52</v>
      </c>
      <c r="F464" s="22">
        <v>4</v>
      </c>
      <c r="G464" s="21">
        <v>3081.97</v>
      </c>
      <c r="H464" s="21">
        <v>3081.97</v>
      </c>
      <c r="I464" s="20">
        <v>12327.88</v>
      </c>
      <c r="K464" s="12"/>
    </row>
    <row r="465" spans="1:11" ht="36" x14ac:dyDescent="0.25">
      <c r="A465" s="26"/>
      <c r="B465" s="18"/>
      <c r="C465" s="25"/>
      <c r="D465" s="24" t="s">
        <v>51</v>
      </c>
      <c r="E465" s="23" t="s">
        <v>50</v>
      </c>
      <c r="F465" s="22">
        <v>1</v>
      </c>
      <c r="G465" s="21">
        <v>4542.25</v>
      </c>
      <c r="H465" s="21">
        <v>4542.25</v>
      </c>
      <c r="I465" s="20">
        <v>4542.25</v>
      </c>
      <c r="K465" s="12"/>
    </row>
    <row r="466" spans="1:11" ht="24" x14ac:dyDescent="0.25">
      <c r="A466" s="26"/>
      <c r="B466" s="18"/>
      <c r="C466" s="25"/>
      <c r="D466" s="24" t="s">
        <v>25</v>
      </c>
      <c r="E466" s="23" t="s">
        <v>24</v>
      </c>
      <c r="F466" s="22">
        <v>17</v>
      </c>
      <c r="G466" s="21">
        <v>3081.97</v>
      </c>
      <c r="H466" s="21">
        <v>3081.97</v>
      </c>
      <c r="I466" s="20">
        <v>52393.49</v>
      </c>
      <c r="K466" s="12"/>
    </row>
    <row r="467" spans="1:11" x14ac:dyDescent="0.25">
      <c r="A467" s="26"/>
      <c r="B467" s="18"/>
      <c r="C467" s="25"/>
      <c r="D467" s="24" t="s">
        <v>49</v>
      </c>
      <c r="E467" s="23" t="s">
        <v>48</v>
      </c>
      <c r="F467" s="22">
        <v>14</v>
      </c>
      <c r="G467" s="21">
        <v>3081.97</v>
      </c>
      <c r="H467" s="21">
        <v>3081.97</v>
      </c>
      <c r="I467" s="20">
        <v>43147.579999999994</v>
      </c>
      <c r="K467" s="12"/>
    </row>
    <row r="468" spans="1:11" x14ac:dyDescent="0.25">
      <c r="A468" s="26"/>
      <c r="B468" s="18"/>
      <c r="C468" s="25"/>
      <c r="D468" s="24" t="s">
        <v>23</v>
      </c>
      <c r="E468" s="23" t="s">
        <v>22</v>
      </c>
      <c r="F468" s="22">
        <v>3</v>
      </c>
      <c r="G468" s="21">
        <v>3081.97</v>
      </c>
      <c r="H468" s="21">
        <v>3081.97</v>
      </c>
      <c r="I468" s="20">
        <v>9245.91</v>
      </c>
      <c r="K468" s="12"/>
    </row>
    <row r="469" spans="1:11" x14ac:dyDescent="0.25">
      <c r="A469" s="26"/>
      <c r="B469" s="18"/>
      <c r="C469" s="25"/>
      <c r="D469" s="24" t="s">
        <v>21</v>
      </c>
      <c r="E469" s="23" t="s">
        <v>20</v>
      </c>
      <c r="F469" s="22">
        <v>13</v>
      </c>
      <c r="G469" s="21">
        <v>3081.97</v>
      </c>
      <c r="H469" s="21">
        <v>3081.97</v>
      </c>
      <c r="I469" s="20">
        <v>40065.61</v>
      </c>
      <c r="K469" s="12"/>
    </row>
    <row r="470" spans="1:11" x14ac:dyDescent="0.25">
      <c r="A470" s="26"/>
      <c r="B470" s="18"/>
      <c r="C470" s="25"/>
      <c r="D470" s="24" t="s">
        <v>47</v>
      </c>
      <c r="E470" s="23" t="s">
        <v>46</v>
      </c>
      <c r="F470" s="22">
        <v>14</v>
      </c>
      <c r="G470" s="21">
        <v>3081.97</v>
      </c>
      <c r="H470" s="21">
        <v>3081.97</v>
      </c>
      <c r="I470" s="20">
        <v>43147.579999999994</v>
      </c>
      <c r="K470" s="12"/>
    </row>
    <row r="471" spans="1:11" ht="24" x14ac:dyDescent="0.25">
      <c r="A471" s="26"/>
      <c r="B471" s="18"/>
      <c r="C471" s="25"/>
      <c r="D471" s="24" t="s">
        <v>37</v>
      </c>
      <c r="E471" s="23" t="s">
        <v>36</v>
      </c>
      <c r="F471" s="22">
        <v>1</v>
      </c>
      <c r="G471" s="21">
        <v>4542.25</v>
      </c>
      <c r="H471" s="21">
        <v>4542.25</v>
      </c>
      <c r="I471" s="20">
        <v>4542.25</v>
      </c>
      <c r="K471" s="12"/>
    </row>
    <row r="472" spans="1:11" x14ac:dyDescent="0.25">
      <c r="A472" s="26"/>
      <c r="B472" s="18"/>
      <c r="C472" s="25"/>
      <c r="D472" s="24" t="s">
        <v>19</v>
      </c>
      <c r="E472" s="23" t="s">
        <v>18</v>
      </c>
      <c r="F472" s="22">
        <v>140</v>
      </c>
      <c r="G472" s="21">
        <v>2773.78</v>
      </c>
      <c r="H472" s="21">
        <v>2773.78</v>
      </c>
      <c r="I472" s="20">
        <v>388329.2</v>
      </c>
      <c r="K472" s="12"/>
    </row>
    <row r="473" spans="1:11" ht="36" x14ac:dyDescent="0.25">
      <c r="A473" s="26"/>
      <c r="B473" s="18"/>
      <c r="C473" s="25"/>
      <c r="D473" s="24" t="s">
        <v>17</v>
      </c>
      <c r="E473" s="23" t="s">
        <v>16</v>
      </c>
      <c r="F473" s="22">
        <v>516</v>
      </c>
      <c r="G473" s="21">
        <v>4542.25</v>
      </c>
      <c r="H473" s="21">
        <v>4542.25</v>
      </c>
      <c r="I473" s="20">
        <v>2343801</v>
      </c>
      <c r="K473" s="12"/>
    </row>
    <row r="474" spans="1:11" ht="24" x14ac:dyDescent="0.25">
      <c r="A474" s="26"/>
      <c r="B474" s="18"/>
      <c r="C474" s="25"/>
      <c r="D474" s="24" t="s">
        <v>35</v>
      </c>
      <c r="E474" s="23" t="s">
        <v>34</v>
      </c>
      <c r="F474" s="22">
        <v>201</v>
      </c>
      <c r="G474" s="21">
        <v>3081.97</v>
      </c>
      <c r="H474" s="21">
        <v>3081.97</v>
      </c>
      <c r="I474" s="20">
        <v>619475.97</v>
      </c>
      <c r="K474" s="12"/>
    </row>
    <row r="475" spans="1:11" ht="24" x14ac:dyDescent="0.25">
      <c r="A475" s="26"/>
      <c r="B475" s="18"/>
      <c r="C475" s="25"/>
      <c r="D475" s="24" t="s">
        <v>45</v>
      </c>
      <c r="E475" s="23" t="s">
        <v>44</v>
      </c>
      <c r="F475" s="22">
        <v>5</v>
      </c>
      <c r="G475" s="21">
        <v>4281.5</v>
      </c>
      <c r="H475" s="21">
        <v>4281.5</v>
      </c>
      <c r="I475" s="20">
        <v>21407.5</v>
      </c>
      <c r="K475" s="12"/>
    </row>
    <row r="476" spans="1:11" x14ac:dyDescent="0.25">
      <c r="A476" s="26"/>
      <c r="B476" s="18"/>
      <c r="C476" s="25"/>
      <c r="D476" s="24" t="s">
        <v>43</v>
      </c>
      <c r="E476" s="23" t="s">
        <v>42</v>
      </c>
      <c r="F476" s="22">
        <v>264</v>
      </c>
      <c r="G476" s="21">
        <v>3081.97</v>
      </c>
      <c r="H476" s="21">
        <v>3081.97</v>
      </c>
      <c r="I476" s="20">
        <v>813640.08</v>
      </c>
      <c r="K476" s="12"/>
    </row>
    <row r="477" spans="1:11" x14ac:dyDescent="0.25">
      <c r="A477" s="26"/>
      <c r="B477" s="18"/>
      <c r="C477" s="25"/>
      <c r="D477" s="24" t="s">
        <v>13</v>
      </c>
      <c r="E477" s="23" t="s">
        <v>12</v>
      </c>
      <c r="F477" s="22">
        <v>15</v>
      </c>
      <c r="G477" s="21">
        <v>2722.4</v>
      </c>
      <c r="H477" s="21">
        <v>2722.4</v>
      </c>
      <c r="I477" s="20">
        <v>40836</v>
      </c>
      <c r="K477" s="12"/>
    </row>
    <row r="478" spans="1:11" ht="24" x14ac:dyDescent="0.25">
      <c r="A478" s="26"/>
      <c r="B478" s="18"/>
      <c r="C478" s="25"/>
      <c r="D478" s="24" t="s">
        <v>31</v>
      </c>
      <c r="E478" s="23" t="s">
        <v>30</v>
      </c>
      <c r="F478" s="22">
        <v>5</v>
      </c>
      <c r="G478" s="21">
        <v>4542.25</v>
      </c>
      <c r="H478" s="21">
        <v>4542.25</v>
      </c>
      <c r="I478" s="20">
        <v>22711.25</v>
      </c>
      <c r="K478" s="12"/>
    </row>
    <row r="479" spans="1:11" x14ac:dyDescent="0.25">
      <c r="A479" s="26"/>
      <c r="B479" s="18"/>
      <c r="C479" s="25"/>
      <c r="D479" s="24" t="s">
        <v>11</v>
      </c>
      <c r="E479" s="23" t="s">
        <v>10</v>
      </c>
      <c r="F479" s="22">
        <v>1</v>
      </c>
      <c r="G479" s="21">
        <v>3081.97</v>
      </c>
      <c r="H479" s="21">
        <v>3081.97</v>
      </c>
      <c r="I479" s="20">
        <v>3081.97</v>
      </c>
      <c r="K479" s="12"/>
    </row>
    <row r="480" spans="1:11" ht="24" x14ac:dyDescent="0.25">
      <c r="A480" s="26"/>
      <c r="B480" s="18"/>
      <c r="C480" s="25"/>
      <c r="D480" s="24" t="s">
        <v>7</v>
      </c>
      <c r="E480" s="23" t="s">
        <v>6</v>
      </c>
      <c r="F480" s="22">
        <v>415</v>
      </c>
      <c r="G480" s="21">
        <v>3801.09</v>
      </c>
      <c r="H480" s="21">
        <v>3801.09</v>
      </c>
      <c r="I480" s="20">
        <v>1577452.35</v>
      </c>
      <c r="K480" s="12"/>
    </row>
    <row r="481" spans="1:11" ht="36" x14ac:dyDescent="0.25">
      <c r="A481" s="26"/>
      <c r="B481" s="18"/>
      <c r="C481" s="25"/>
      <c r="D481" s="24" t="s">
        <v>41</v>
      </c>
      <c r="E481" s="23" t="s">
        <v>40</v>
      </c>
      <c r="F481" s="22">
        <v>69</v>
      </c>
      <c r="G481" s="21">
        <v>5063.7700000000004</v>
      </c>
      <c r="H481" s="21">
        <v>5063.7700000000004</v>
      </c>
      <c r="I481" s="20">
        <v>349400.13</v>
      </c>
      <c r="K481" s="12"/>
    </row>
    <row r="482" spans="1:11" x14ac:dyDescent="0.25">
      <c r="A482" s="19"/>
      <c r="B482" s="18"/>
      <c r="C482" s="17" t="s">
        <v>39</v>
      </c>
      <c r="D482" s="16"/>
      <c r="E482" s="16"/>
      <c r="F482" s="15">
        <v>1702</v>
      </c>
      <c r="G482" s="14"/>
      <c r="H482" s="14"/>
      <c r="I482" s="13">
        <v>6406256.7199999997</v>
      </c>
      <c r="K482" s="12"/>
    </row>
    <row r="483" spans="1:11" ht="24" x14ac:dyDescent="0.25">
      <c r="A483" s="28">
        <v>28</v>
      </c>
      <c r="B483" s="27">
        <v>430350</v>
      </c>
      <c r="C483" s="23" t="s">
        <v>38</v>
      </c>
      <c r="D483" s="24" t="s">
        <v>25</v>
      </c>
      <c r="E483" s="23" t="s">
        <v>24</v>
      </c>
      <c r="F483" s="22">
        <v>171</v>
      </c>
      <c r="G483" s="21">
        <v>3081.97</v>
      </c>
      <c r="H483" s="21">
        <v>3081.97</v>
      </c>
      <c r="I483" s="20">
        <v>527016.87</v>
      </c>
      <c r="K483" s="12"/>
    </row>
    <row r="484" spans="1:11" x14ac:dyDescent="0.25">
      <c r="A484" s="26"/>
      <c r="B484" s="18"/>
      <c r="C484" s="25"/>
      <c r="D484" s="24" t="s">
        <v>23</v>
      </c>
      <c r="E484" s="23" t="s">
        <v>22</v>
      </c>
      <c r="F484" s="22">
        <v>25</v>
      </c>
      <c r="G484" s="21">
        <v>3081.97</v>
      </c>
      <c r="H484" s="21">
        <v>3081.97</v>
      </c>
      <c r="I484" s="20">
        <v>77049.25</v>
      </c>
      <c r="K484" s="12"/>
    </row>
    <row r="485" spans="1:11" x14ac:dyDescent="0.25">
      <c r="A485" s="26"/>
      <c r="B485" s="18"/>
      <c r="C485" s="25"/>
      <c r="D485" s="24" t="s">
        <v>21</v>
      </c>
      <c r="E485" s="23" t="s">
        <v>20</v>
      </c>
      <c r="F485" s="22">
        <v>15</v>
      </c>
      <c r="G485" s="21">
        <v>3081.97</v>
      </c>
      <c r="H485" s="21">
        <v>3081.97</v>
      </c>
      <c r="I485" s="20">
        <v>46229.549999999996</v>
      </c>
      <c r="K485" s="12"/>
    </row>
    <row r="486" spans="1:11" ht="24" x14ac:dyDescent="0.25">
      <c r="A486" s="26"/>
      <c r="B486" s="18"/>
      <c r="C486" s="25"/>
      <c r="D486" s="24" t="s">
        <v>37</v>
      </c>
      <c r="E486" s="23" t="s">
        <v>36</v>
      </c>
      <c r="F486" s="22">
        <v>6</v>
      </c>
      <c r="G486" s="21">
        <v>4542.25</v>
      </c>
      <c r="H486" s="21">
        <v>4542.25</v>
      </c>
      <c r="I486" s="20">
        <v>27253.5</v>
      </c>
      <c r="K486" s="12"/>
    </row>
    <row r="487" spans="1:11" x14ac:dyDescent="0.25">
      <c r="A487" s="26"/>
      <c r="B487" s="18"/>
      <c r="C487" s="25"/>
      <c r="D487" s="24" t="s">
        <v>19</v>
      </c>
      <c r="E487" s="23" t="s">
        <v>18</v>
      </c>
      <c r="F487" s="22">
        <v>421</v>
      </c>
      <c r="G487" s="21">
        <v>2773.78</v>
      </c>
      <c r="H487" s="21">
        <v>2773.78</v>
      </c>
      <c r="I487" s="20">
        <v>1167761.3800000001</v>
      </c>
      <c r="K487" s="12"/>
    </row>
    <row r="488" spans="1:11" ht="36" x14ac:dyDescent="0.25">
      <c r="A488" s="26"/>
      <c r="B488" s="18"/>
      <c r="C488" s="25"/>
      <c r="D488" s="24" t="s">
        <v>17</v>
      </c>
      <c r="E488" s="23" t="s">
        <v>16</v>
      </c>
      <c r="F488" s="22">
        <v>119</v>
      </c>
      <c r="G488" s="21">
        <v>4542.25</v>
      </c>
      <c r="H488" s="21">
        <v>4542.25</v>
      </c>
      <c r="I488" s="20">
        <v>540527.75</v>
      </c>
      <c r="K488" s="12"/>
    </row>
    <row r="489" spans="1:11" ht="24" x14ac:dyDescent="0.25">
      <c r="A489" s="26"/>
      <c r="B489" s="18"/>
      <c r="C489" s="25"/>
      <c r="D489" s="24" t="s">
        <v>35</v>
      </c>
      <c r="E489" s="23" t="s">
        <v>34</v>
      </c>
      <c r="F489" s="22">
        <v>4</v>
      </c>
      <c r="G489" s="21">
        <v>3081.97</v>
      </c>
      <c r="H489" s="21">
        <v>3081.97</v>
      </c>
      <c r="I489" s="20">
        <v>12327.88</v>
      </c>
      <c r="K489" s="12"/>
    </row>
    <row r="490" spans="1:11" ht="24" x14ac:dyDescent="0.25">
      <c r="A490" s="26"/>
      <c r="B490" s="18"/>
      <c r="C490" s="25"/>
      <c r="D490" s="24" t="s">
        <v>33</v>
      </c>
      <c r="E490" s="23" t="s">
        <v>32</v>
      </c>
      <c r="F490" s="22">
        <v>19</v>
      </c>
      <c r="G490" s="21">
        <v>4542.25</v>
      </c>
      <c r="H490" s="21">
        <v>4542.25</v>
      </c>
      <c r="I490" s="20">
        <v>86302.75</v>
      </c>
      <c r="K490" s="12"/>
    </row>
    <row r="491" spans="1:11" x14ac:dyDescent="0.25">
      <c r="A491" s="26"/>
      <c r="B491" s="18"/>
      <c r="C491" s="25"/>
      <c r="D491" s="24" t="s">
        <v>13</v>
      </c>
      <c r="E491" s="23" t="s">
        <v>12</v>
      </c>
      <c r="F491" s="22">
        <v>267</v>
      </c>
      <c r="G491" s="21">
        <v>2722.4</v>
      </c>
      <c r="H491" s="21">
        <v>2722.4</v>
      </c>
      <c r="I491" s="20">
        <v>726880.8</v>
      </c>
      <c r="K491" s="12"/>
    </row>
    <row r="492" spans="1:11" ht="24" x14ac:dyDescent="0.25">
      <c r="A492" s="26"/>
      <c r="B492" s="18"/>
      <c r="C492" s="25"/>
      <c r="D492" s="24" t="s">
        <v>31</v>
      </c>
      <c r="E492" s="23" t="s">
        <v>30</v>
      </c>
      <c r="F492" s="22">
        <v>12</v>
      </c>
      <c r="G492" s="21">
        <v>4542.25</v>
      </c>
      <c r="H492" s="21">
        <v>4542.25</v>
      </c>
      <c r="I492" s="20">
        <v>54507</v>
      </c>
      <c r="K492" s="12"/>
    </row>
    <row r="493" spans="1:11" ht="24" x14ac:dyDescent="0.25">
      <c r="A493" s="26"/>
      <c r="B493" s="18"/>
      <c r="C493" s="25"/>
      <c r="D493" s="24" t="s">
        <v>9</v>
      </c>
      <c r="E493" s="23" t="s">
        <v>8</v>
      </c>
      <c r="F493" s="22">
        <v>41</v>
      </c>
      <c r="G493" s="21">
        <v>4542.25</v>
      </c>
      <c r="H493" s="21">
        <v>4542.25</v>
      </c>
      <c r="I493" s="20">
        <v>186232.25</v>
      </c>
      <c r="K493" s="12"/>
    </row>
    <row r="494" spans="1:11" ht="24" x14ac:dyDescent="0.25">
      <c r="A494" s="26"/>
      <c r="B494" s="18"/>
      <c r="C494" s="25"/>
      <c r="D494" s="24" t="s">
        <v>7</v>
      </c>
      <c r="E494" s="23" t="s">
        <v>6</v>
      </c>
      <c r="F494" s="22">
        <v>140</v>
      </c>
      <c r="G494" s="21">
        <v>3801.09</v>
      </c>
      <c r="H494" s="21">
        <v>3801.09</v>
      </c>
      <c r="I494" s="20">
        <v>532152.6</v>
      </c>
      <c r="K494" s="12"/>
    </row>
    <row r="495" spans="1:11" ht="36" x14ac:dyDescent="0.25">
      <c r="A495" s="26"/>
      <c r="B495" s="18"/>
      <c r="C495" s="25"/>
      <c r="D495" s="24" t="s">
        <v>5</v>
      </c>
      <c r="E495" s="23" t="s">
        <v>4</v>
      </c>
      <c r="F495" s="22">
        <v>181</v>
      </c>
      <c r="G495" s="21">
        <v>5063.7700000000004</v>
      </c>
      <c r="H495" s="21">
        <v>5063.7700000000004</v>
      </c>
      <c r="I495" s="20">
        <v>916542.37000000011</v>
      </c>
      <c r="K495" s="12"/>
    </row>
    <row r="496" spans="1:11" x14ac:dyDescent="0.25">
      <c r="A496" s="19"/>
      <c r="B496" s="18"/>
      <c r="C496" s="17" t="s">
        <v>29</v>
      </c>
      <c r="D496" s="16"/>
      <c r="E496" s="16"/>
      <c r="F496" s="15">
        <v>1421</v>
      </c>
      <c r="G496" s="14"/>
      <c r="H496" s="14"/>
      <c r="I496" s="13">
        <v>4900783.9500000011</v>
      </c>
      <c r="K496" s="12"/>
    </row>
    <row r="497" spans="1:11" x14ac:dyDescent="0.25">
      <c r="A497" s="28">
        <v>29</v>
      </c>
      <c r="B497" s="27">
        <v>430378</v>
      </c>
      <c r="C497" s="23" t="s">
        <v>28</v>
      </c>
      <c r="D497" s="24" t="s">
        <v>19</v>
      </c>
      <c r="E497" s="23" t="s">
        <v>18</v>
      </c>
      <c r="F497" s="22">
        <v>5</v>
      </c>
      <c r="G497" s="21">
        <v>2773.78</v>
      </c>
      <c r="H497" s="21">
        <v>2773.78</v>
      </c>
      <c r="I497" s="20">
        <v>13868.900000000001</v>
      </c>
      <c r="K497" s="12"/>
    </row>
    <row r="498" spans="1:11" x14ac:dyDescent="0.25">
      <c r="A498" s="26"/>
      <c r="B498" s="18"/>
      <c r="C498" s="25"/>
      <c r="D498" s="24" t="s">
        <v>13</v>
      </c>
      <c r="E498" s="23" t="s">
        <v>12</v>
      </c>
      <c r="F498" s="22">
        <v>5</v>
      </c>
      <c r="G498" s="21">
        <v>2722.4</v>
      </c>
      <c r="H498" s="21">
        <v>2722.4</v>
      </c>
      <c r="I498" s="20">
        <v>13612</v>
      </c>
      <c r="K498" s="12"/>
    </row>
    <row r="499" spans="1:11" x14ac:dyDescent="0.25">
      <c r="A499" s="26"/>
      <c r="B499" s="18"/>
      <c r="C499" s="17" t="s">
        <v>27</v>
      </c>
      <c r="D499" s="16"/>
      <c r="E499" s="16"/>
      <c r="F499" s="15">
        <v>10</v>
      </c>
      <c r="G499" s="14"/>
      <c r="H499" s="14"/>
      <c r="I499" s="13">
        <v>27480.9</v>
      </c>
      <c r="K499" s="12"/>
    </row>
    <row r="500" spans="1:11" ht="24" x14ac:dyDescent="0.25">
      <c r="A500" s="28">
        <v>30</v>
      </c>
      <c r="B500" s="27">
        <v>430386</v>
      </c>
      <c r="C500" s="23" t="s">
        <v>26</v>
      </c>
      <c r="D500" s="24" t="s">
        <v>25</v>
      </c>
      <c r="E500" s="23" t="s">
        <v>24</v>
      </c>
      <c r="F500" s="22">
        <v>138</v>
      </c>
      <c r="G500" s="21">
        <v>3081.97</v>
      </c>
      <c r="H500" s="21">
        <v>3081.97</v>
      </c>
      <c r="I500" s="20">
        <v>425311.86</v>
      </c>
      <c r="K500" s="12"/>
    </row>
    <row r="501" spans="1:11" x14ac:dyDescent="0.25">
      <c r="A501" s="26"/>
      <c r="B501" s="18"/>
      <c r="C501" s="25"/>
      <c r="D501" s="24" t="s">
        <v>23</v>
      </c>
      <c r="E501" s="23" t="s">
        <v>22</v>
      </c>
      <c r="F501" s="22">
        <v>30</v>
      </c>
      <c r="G501" s="21">
        <v>3081.97</v>
      </c>
      <c r="H501" s="21">
        <v>3081.97</v>
      </c>
      <c r="I501" s="20">
        <v>92459.099999999991</v>
      </c>
      <c r="K501" s="12"/>
    </row>
    <row r="502" spans="1:11" x14ac:dyDescent="0.25">
      <c r="A502" s="26"/>
      <c r="B502" s="18"/>
      <c r="C502" s="25"/>
      <c r="D502" s="24" t="s">
        <v>21</v>
      </c>
      <c r="E502" s="23" t="s">
        <v>20</v>
      </c>
      <c r="F502" s="22">
        <v>210</v>
      </c>
      <c r="G502" s="21">
        <v>3081.97</v>
      </c>
      <c r="H502" s="21">
        <v>3081.97</v>
      </c>
      <c r="I502" s="20">
        <v>647213.69999999995</v>
      </c>
      <c r="K502" s="12"/>
    </row>
    <row r="503" spans="1:11" x14ac:dyDescent="0.25">
      <c r="A503" s="26"/>
      <c r="B503" s="18"/>
      <c r="C503" s="25"/>
      <c r="D503" s="24" t="s">
        <v>19</v>
      </c>
      <c r="E503" s="23" t="s">
        <v>18</v>
      </c>
      <c r="F503" s="22">
        <v>41</v>
      </c>
      <c r="G503" s="21">
        <v>2773.78</v>
      </c>
      <c r="H503" s="21">
        <v>2773.78</v>
      </c>
      <c r="I503" s="20">
        <v>113724.98000000001</v>
      </c>
      <c r="K503" s="12"/>
    </row>
    <row r="504" spans="1:11" ht="36" x14ac:dyDescent="0.25">
      <c r="A504" s="26"/>
      <c r="B504" s="18"/>
      <c r="C504" s="25"/>
      <c r="D504" s="24" t="s">
        <v>17</v>
      </c>
      <c r="E504" s="23" t="s">
        <v>16</v>
      </c>
      <c r="F504" s="22">
        <v>365</v>
      </c>
      <c r="G504" s="21">
        <v>4542.25</v>
      </c>
      <c r="H504" s="21">
        <v>4542.25</v>
      </c>
      <c r="I504" s="20">
        <v>1657921.25</v>
      </c>
      <c r="K504" s="12"/>
    </row>
    <row r="505" spans="1:11" x14ac:dyDescent="0.25">
      <c r="A505" s="26"/>
      <c r="B505" s="18"/>
      <c r="C505" s="25"/>
      <c r="D505" s="24" t="s">
        <v>15</v>
      </c>
      <c r="E505" s="23" t="s">
        <v>14</v>
      </c>
      <c r="F505" s="22">
        <v>416</v>
      </c>
      <c r="G505" s="21">
        <v>3081.97</v>
      </c>
      <c r="H505" s="21">
        <v>3081.97</v>
      </c>
      <c r="I505" s="20">
        <v>1282099.52</v>
      </c>
      <c r="K505" s="12"/>
    </row>
    <row r="506" spans="1:11" x14ac:dyDescent="0.25">
      <c r="A506" s="26"/>
      <c r="B506" s="18"/>
      <c r="C506" s="25"/>
      <c r="D506" s="24" t="s">
        <v>13</v>
      </c>
      <c r="E506" s="23" t="s">
        <v>12</v>
      </c>
      <c r="F506" s="22">
        <v>633</v>
      </c>
      <c r="G506" s="21">
        <v>2722.4</v>
      </c>
      <c r="H506" s="21">
        <v>2722.4</v>
      </c>
      <c r="I506" s="20">
        <v>1723279.2</v>
      </c>
      <c r="K506" s="12"/>
    </row>
    <row r="507" spans="1:11" x14ac:dyDescent="0.25">
      <c r="A507" s="26"/>
      <c r="B507" s="18"/>
      <c r="C507" s="25"/>
      <c r="D507" s="24" t="s">
        <v>11</v>
      </c>
      <c r="E507" s="23" t="s">
        <v>10</v>
      </c>
      <c r="F507" s="22">
        <v>115</v>
      </c>
      <c r="G507" s="21">
        <v>3081.97</v>
      </c>
      <c r="H507" s="21">
        <v>3081.97</v>
      </c>
      <c r="I507" s="20">
        <v>354426.55</v>
      </c>
      <c r="K507" s="12"/>
    </row>
    <row r="508" spans="1:11" ht="24" x14ac:dyDescent="0.25">
      <c r="A508" s="26"/>
      <c r="B508" s="18"/>
      <c r="C508" s="25"/>
      <c r="D508" s="24" t="s">
        <v>9</v>
      </c>
      <c r="E508" s="23" t="s">
        <v>8</v>
      </c>
      <c r="F508" s="22">
        <v>5</v>
      </c>
      <c r="G508" s="21">
        <v>4542.25</v>
      </c>
      <c r="H508" s="21">
        <v>4542.25</v>
      </c>
      <c r="I508" s="20">
        <v>22711.25</v>
      </c>
      <c r="K508" s="12"/>
    </row>
    <row r="509" spans="1:11" ht="24" x14ac:dyDescent="0.25">
      <c r="A509" s="26"/>
      <c r="B509" s="18"/>
      <c r="C509" s="25"/>
      <c r="D509" s="24" t="s">
        <v>7</v>
      </c>
      <c r="E509" s="23" t="s">
        <v>6</v>
      </c>
      <c r="F509" s="22">
        <v>90</v>
      </c>
      <c r="G509" s="21">
        <v>3801.09</v>
      </c>
      <c r="H509" s="21">
        <v>3801.09</v>
      </c>
      <c r="I509" s="20">
        <v>342098.10000000003</v>
      </c>
      <c r="K509" s="12"/>
    </row>
    <row r="510" spans="1:11" ht="36" x14ac:dyDescent="0.25">
      <c r="A510" s="26"/>
      <c r="B510" s="18"/>
      <c r="C510" s="25"/>
      <c r="D510" s="24" t="s">
        <v>5</v>
      </c>
      <c r="E510" s="23" t="s">
        <v>4</v>
      </c>
      <c r="F510" s="22">
        <v>581</v>
      </c>
      <c r="G510" s="21">
        <v>5063.7700000000004</v>
      </c>
      <c r="H510" s="21">
        <v>5063.7700000000004</v>
      </c>
      <c r="I510" s="20">
        <v>2942050.37</v>
      </c>
      <c r="K510" s="12"/>
    </row>
    <row r="511" spans="1:11" ht="24" x14ac:dyDescent="0.25">
      <c r="A511" s="26"/>
      <c r="B511" s="18"/>
      <c r="C511" s="25"/>
      <c r="D511" s="24" t="s">
        <v>3</v>
      </c>
      <c r="E511" s="23" t="s">
        <v>2</v>
      </c>
      <c r="F511" s="22">
        <v>3</v>
      </c>
      <c r="G511" s="21">
        <v>5063.7700000000004</v>
      </c>
      <c r="H511" s="21">
        <v>5063.7700000000004</v>
      </c>
      <c r="I511" s="20">
        <v>15191.310000000001</v>
      </c>
      <c r="K511" s="12"/>
    </row>
    <row r="512" spans="1:11" x14ac:dyDescent="0.25">
      <c r="A512" s="19"/>
      <c r="B512" s="18"/>
      <c r="C512" s="17" t="s">
        <v>1</v>
      </c>
      <c r="D512" s="16"/>
      <c r="E512" s="16"/>
      <c r="F512" s="15">
        <v>2627</v>
      </c>
      <c r="G512" s="14"/>
      <c r="H512" s="14"/>
      <c r="I512" s="13">
        <v>9618487.1899999995</v>
      </c>
      <c r="K512" s="12"/>
    </row>
    <row r="513" spans="1:9" x14ac:dyDescent="0.25">
      <c r="A513" s="11" t="s">
        <v>0</v>
      </c>
      <c r="B513" s="10"/>
      <c r="C513" s="10"/>
      <c r="D513" s="10"/>
      <c r="E513" s="10"/>
      <c r="F513" s="9">
        <v>72940</v>
      </c>
      <c r="G513" s="8"/>
      <c r="H513" s="8"/>
      <c r="I513" s="7">
        <v>268606738.53999954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D8" sqref="D8"/>
    </sheetView>
  </sheetViews>
  <sheetFormatPr defaultRowHeight="12" x14ac:dyDescent="0.25"/>
  <cols>
    <col min="1" max="1" width="6" style="5" customWidth="1"/>
    <col min="2" max="2" width="10" style="5" customWidth="1"/>
    <col min="3" max="3" width="42.85546875" style="6" customWidth="1"/>
    <col min="4" max="4" width="13.85546875" style="5" customWidth="1"/>
    <col min="5" max="5" width="70.28515625" style="47" customWidth="1"/>
    <col min="6" max="6" width="13.7109375" style="4" customWidth="1"/>
    <col min="7" max="7" width="14.5703125" style="3" bestFit="1" customWidth="1"/>
    <col min="8" max="8" width="13.5703125" style="1" customWidth="1"/>
    <col min="9" max="10" width="9.140625" style="46"/>
    <col min="11" max="11" width="19.28515625" style="46" bestFit="1" customWidth="1"/>
    <col min="12" max="12" width="19.28515625" style="46" customWidth="1"/>
    <col min="13" max="16384" width="9.140625" style="46"/>
  </cols>
  <sheetData>
    <row r="1" spans="1:8" x14ac:dyDescent="0.25">
      <c r="F1" s="58" t="s">
        <v>216</v>
      </c>
      <c r="G1" s="42"/>
      <c r="H1" s="46"/>
    </row>
    <row r="2" spans="1:8" ht="27.75" customHeight="1" x14ac:dyDescent="0.25">
      <c r="F2" s="43" t="s">
        <v>161</v>
      </c>
      <c r="G2" s="42"/>
      <c r="H2" s="46"/>
    </row>
    <row r="3" spans="1:8" x14ac:dyDescent="0.25">
      <c r="F3" s="42" t="s">
        <v>160</v>
      </c>
      <c r="G3" s="42"/>
      <c r="H3" s="46"/>
    </row>
    <row r="4" spans="1:8" x14ac:dyDescent="0.25">
      <c r="F4" s="42" t="s">
        <v>159</v>
      </c>
      <c r="G4" s="42"/>
      <c r="H4" s="46"/>
    </row>
    <row r="5" spans="1:8" x14ac:dyDescent="0.25">
      <c r="F5" s="42" t="s">
        <v>158</v>
      </c>
      <c r="G5" s="42"/>
      <c r="H5" s="46"/>
    </row>
    <row r="6" spans="1:8" x14ac:dyDescent="0.25">
      <c r="F6" s="58" t="str">
        <f>'КТ 2026'!F6</f>
        <v>от 31.03.2026 № 6/4</v>
      </c>
      <c r="G6" s="42"/>
      <c r="H6" s="46"/>
    </row>
    <row r="8" spans="1:8" s="1" customFormat="1" ht="14.25" customHeight="1" x14ac:dyDescent="0.25">
      <c r="A8" s="5"/>
      <c r="B8" s="5"/>
      <c r="C8" s="6"/>
      <c r="D8" s="5"/>
      <c r="E8" s="47"/>
      <c r="F8" s="44" t="s">
        <v>216</v>
      </c>
      <c r="G8" s="42"/>
    </row>
    <row r="9" spans="1:8" s="1" customFormat="1" ht="25.5" customHeight="1" x14ac:dyDescent="0.25">
      <c r="A9" s="5"/>
      <c r="B9" s="5"/>
      <c r="C9" s="6"/>
      <c r="D9" s="5"/>
      <c r="E9" s="47"/>
      <c r="F9" s="43" t="s">
        <v>161</v>
      </c>
      <c r="G9" s="42"/>
    </row>
    <row r="10" spans="1:8" s="1" customFormat="1" x14ac:dyDescent="0.25">
      <c r="A10" s="5"/>
      <c r="B10" s="5"/>
      <c r="C10" s="6"/>
      <c r="D10" s="5"/>
      <c r="E10" s="47"/>
      <c r="F10" s="42" t="s">
        <v>160</v>
      </c>
      <c r="G10" s="42"/>
    </row>
    <row r="11" spans="1:8" s="1" customFormat="1" x14ac:dyDescent="0.25">
      <c r="A11" s="5"/>
      <c r="B11" s="5"/>
      <c r="C11" s="6"/>
      <c r="D11" s="5"/>
      <c r="E11" s="47"/>
      <c r="F11" s="42" t="s">
        <v>159</v>
      </c>
      <c r="G11" s="42"/>
    </row>
    <row r="12" spans="1:8" s="1" customFormat="1" x14ac:dyDescent="0.25">
      <c r="A12" s="5"/>
      <c r="B12" s="5"/>
      <c r="C12" s="6"/>
      <c r="D12" s="5"/>
      <c r="E12" s="47"/>
      <c r="F12" s="42" t="s">
        <v>158</v>
      </c>
      <c r="G12" s="42"/>
    </row>
    <row r="13" spans="1:8" s="1" customFormat="1" x14ac:dyDescent="0.25">
      <c r="A13" s="5"/>
      <c r="B13" s="5"/>
      <c r="C13" s="6"/>
      <c r="D13" s="5"/>
      <c r="E13" s="47"/>
      <c r="F13" s="58" t="str">
        <f>'КТ 2026'!F13</f>
        <v>от 29.12.2025 № 18/13</v>
      </c>
      <c r="G13" s="42"/>
    </row>
    <row r="15" spans="1:8" s="1" customFormat="1" ht="14.25" x14ac:dyDescent="0.25">
      <c r="A15" s="242" t="s">
        <v>215</v>
      </c>
      <c r="B15" s="242"/>
      <c r="C15" s="242"/>
      <c r="D15" s="242"/>
      <c r="E15" s="242"/>
      <c r="F15" s="242"/>
      <c r="G15" s="242"/>
      <c r="H15" s="242"/>
    </row>
    <row r="16" spans="1:8" s="1" customFormat="1" x14ac:dyDescent="0.25">
      <c r="A16" s="5"/>
      <c r="B16" s="40"/>
      <c r="C16" s="40"/>
      <c r="D16" s="39"/>
      <c r="E16" s="40"/>
      <c r="F16" s="38"/>
      <c r="G16" s="37"/>
    </row>
    <row r="17" spans="1:8" s="1" customFormat="1" ht="24" x14ac:dyDescent="0.25">
      <c r="A17" s="35" t="s">
        <v>155</v>
      </c>
      <c r="B17" s="35" t="s">
        <v>154</v>
      </c>
      <c r="C17" s="57" t="s">
        <v>153</v>
      </c>
      <c r="D17" s="35" t="s">
        <v>152</v>
      </c>
      <c r="E17" s="35" t="s">
        <v>151</v>
      </c>
      <c r="F17" s="34" t="s">
        <v>150</v>
      </c>
      <c r="G17" s="33" t="s">
        <v>214</v>
      </c>
      <c r="H17" s="33" t="s">
        <v>147</v>
      </c>
    </row>
    <row r="18" spans="1:8" x14ac:dyDescent="0.25">
      <c r="A18" s="28">
        <v>1</v>
      </c>
      <c r="B18" s="56">
        <v>430037</v>
      </c>
      <c r="C18" s="23" t="s">
        <v>138</v>
      </c>
      <c r="D18" s="24" t="s">
        <v>205</v>
      </c>
      <c r="E18" s="23" t="s">
        <v>204</v>
      </c>
      <c r="F18" s="22">
        <v>34</v>
      </c>
      <c r="G18" s="31">
        <v>6806.62</v>
      </c>
      <c r="H18" s="55">
        <v>231425.08</v>
      </c>
    </row>
    <row r="19" spans="1:8" x14ac:dyDescent="0.25">
      <c r="A19" s="26"/>
      <c r="B19" s="18"/>
      <c r="C19" s="25"/>
      <c r="D19" s="24" t="s">
        <v>199</v>
      </c>
      <c r="E19" s="23" t="s">
        <v>198</v>
      </c>
      <c r="F19" s="22">
        <v>58</v>
      </c>
      <c r="G19" s="21">
        <v>6806.62</v>
      </c>
      <c r="H19" s="55">
        <v>394783.96</v>
      </c>
    </row>
    <row r="20" spans="1:8" x14ac:dyDescent="0.25">
      <c r="A20" s="26"/>
      <c r="B20" s="18"/>
      <c r="C20" s="25"/>
      <c r="D20" s="24" t="s">
        <v>197</v>
      </c>
      <c r="E20" s="23" t="s">
        <v>196</v>
      </c>
      <c r="F20" s="22">
        <v>280</v>
      </c>
      <c r="G20" s="21">
        <v>3979.75</v>
      </c>
      <c r="H20" s="55">
        <v>1114330</v>
      </c>
    </row>
    <row r="21" spans="1:8" x14ac:dyDescent="0.25">
      <c r="A21" s="26"/>
      <c r="B21" s="18"/>
      <c r="C21" s="25"/>
      <c r="D21" s="24" t="s">
        <v>167</v>
      </c>
      <c r="E21" s="23" t="s">
        <v>166</v>
      </c>
      <c r="F21" s="22">
        <v>1392</v>
      </c>
      <c r="G21" s="21">
        <v>4330.8999999999996</v>
      </c>
      <c r="H21" s="55">
        <v>6028612.7999999998</v>
      </c>
    </row>
    <row r="22" spans="1:8" x14ac:dyDescent="0.25">
      <c r="A22" s="26"/>
      <c r="B22" s="18"/>
      <c r="C22" s="25"/>
      <c r="D22" s="24" t="s">
        <v>195</v>
      </c>
      <c r="E22" s="23" t="s">
        <v>194</v>
      </c>
      <c r="F22" s="22">
        <v>500</v>
      </c>
      <c r="G22" s="21">
        <v>6806.62</v>
      </c>
      <c r="H22" s="55">
        <v>3403310</v>
      </c>
    </row>
    <row r="23" spans="1:8" x14ac:dyDescent="0.25">
      <c r="A23" s="26"/>
      <c r="B23" s="18"/>
      <c r="C23" s="25"/>
      <c r="D23" s="24" t="s">
        <v>193</v>
      </c>
      <c r="E23" s="23" t="s">
        <v>192</v>
      </c>
      <c r="F23" s="22">
        <v>43</v>
      </c>
      <c r="G23" s="21">
        <v>3979.75</v>
      </c>
      <c r="H23" s="55">
        <v>171129.25</v>
      </c>
    </row>
    <row r="24" spans="1:8" x14ac:dyDescent="0.25">
      <c r="A24" s="26"/>
      <c r="B24" s="18"/>
      <c r="C24" s="25"/>
      <c r="D24" s="24" t="s">
        <v>191</v>
      </c>
      <c r="E24" s="23" t="s">
        <v>190</v>
      </c>
      <c r="F24" s="22">
        <v>30</v>
      </c>
      <c r="G24" s="21">
        <v>3745.65</v>
      </c>
      <c r="H24" s="55">
        <v>112369.5</v>
      </c>
    </row>
    <row r="25" spans="1:8" x14ac:dyDescent="0.25">
      <c r="A25" s="26"/>
      <c r="B25" s="18"/>
      <c r="C25" s="25"/>
      <c r="D25" s="24" t="s">
        <v>189</v>
      </c>
      <c r="E25" s="23" t="s">
        <v>188</v>
      </c>
      <c r="F25" s="22">
        <v>50</v>
      </c>
      <c r="G25" s="21">
        <v>3745.65</v>
      </c>
      <c r="H25" s="55">
        <v>187282.5</v>
      </c>
    </row>
    <row r="26" spans="1:8" ht="24" x14ac:dyDescent="0.25">
      <c r="A26" s="26"/>
      <c r="B26" s="18"/>
      <c r="C26" s="25"/>
      <c r="D26" s="24" t="s">
        <v>187</v>
      </c>
      <c r="E26" s="23" t="s">
        <v>186</v>
      </c>
      <c r="F26" s="22">
        <v>10</v>
      </c>
      <c r="G26" s="21">
        <v>6919.85</v>
      </c>
      <c r="H26" s="55">
        <v>69198.5</v>
      </c>
    </row>
    <row r="27" spans="1:8" x14ac:dyDescent="0.25">
      <c r="A27" s="26"/>
      <c r="B27" s="18"/>
      <c r="C27" s="25"/>
      <c r="D27" s="24" t="s">
        <v>203</v>
      </c>
      <c r="E27" s="23" t="s">
        <v>202</v>
      </c>
      <c r="F27" s="22">
        <v>37</v>
      </c>
      <c r="G27" s="21">
        <v>3979.75</v>
      </c>
      <c r="H27" s="55">
        <v>147250.75</v>
      </c>
    </row>
    <row r="28" spans="1:8" x14ac:dyDescent="0.25">
      <c r="A28" s="26"/>
      <c r="B28" s="18"/>
      <c r="C28" s="25"/>
      <c r="D28" s="24" t="s">
        <v>165</v>
      </c>
      <c r="E28" s="23" t="s">
        <v>164</v>
      </c>
      <c r="F28" s="22">
        <v>1689</v>
      </c>
      <c r="G28" s="21">
        <v>3745.65</v>
      </c>
      <c r="H28" s="55">
        <v>6326402.8500000006</v>
      </c>
    </row>
    <row r="29" spans="1:8" x14ac:dyDescent="0.25">
      <c r="A29" s="26"/>
      <c r="B29" s="18"/>
      <c r="C29" s="25"/>
      <c r="D29" s="24" t="s">
        <v>185</v>
      </c>
      <c r="E29" s="23" t="s">
        <v>184</v>
      </c>
      <c r="F29" s="22">
        <v>376</v>
      </c>
      <c r="G29" s="21">
        <v>3979.75</v>
      </c>
      <c r="H29" s="55">
        <v>1496386</v>
      </c>
    </row>
    <row r="30" spans="1:8" x14ac:dyDescent="0.25">
      <c r="A30" s="26"/>
      <c r="B30" s="18"/>
      <c r="C30" s="25"/>
      <c r="D30" s="24" t="s">
        <v>183</v>
      </c>
      <c r="E30" s="23" t="s">
        <v>182</v>
      </c>
      <c r="F30" s="22">
        <v>50</v>
      </c>
      <c r="G30" s="21">
        <v>6418.34</v>
      </c>
      <c r="H30" s="55">
        <v>320917</v>
      </c>
    </row>
    <row r="31" spans="1:8" x14ac:dyDescent="0.25">
      <c r="A31" s="26"/>
      <c r="B31" s="18"/>
      <c r="C31" s="25"/>
      <c r="D31" s="24" t="s">
        <v>181</v>
      </c>
      <c r="E31" s="23" t="s">
        <v>180</v>
      </c>
      <c r="F31" s="22">
        <v>38</v>
      </c>
      <c r="G31" s="21">
        <v>3979.75</v>
      </c>
      <c r="H31" s="55">
        <v>151230.5</v>
      </c>
    </row>
    <row r="32" spans="1:8" x14ac:dyDescent="0.25">
      <c r="A32" s="26"/>
      <c r="B32" s="18"/>
      <c r="C32" s="25"/>
      <c r="D32" s="24" t="s">
        <v>179</v>
      </c>
      <c r="E32" s="23" t="s">
        <v>178</v>
      </c>
      <c r="F32" s="22">
        <v>168</v>
      </c>
      <c r="G32" s="21">
        <v>6806.62</v>
      </c>
      <c r="H32" s="55">
        <v>1143512.1599999999</v>
      </c>
    </row>
    <row r="33" spans="1:8" ht="24" x14ac:dyDescent="0.25">
      <c r="A33" s="26"/>
      <c r="B33" s="18"/>
      <c r="C33" s="25"/>
      <c r="D33" s="24" t="s">
        <v>177</v>
      </c>
      <c r="E33" s="23" t="s">
        <v>176</v>
      </c>
      <c r="F33" s="22">
        <v>94</v>
      </c>
      <c r="G33" s="21">
        <v>6030.06</v>
      </c>
      <c r="H33" s="55">
        <v>566825.64</v>
      </c>
    </row>
    <row r="34" spans="1:8" x14ac:dyDescent="0.25">
      <c r="A34" s="26"/>
      <c r="B34" s="18"/>
      <c r="C34" s="25"/>
      <c r="D34" s="24" t="s">
        <v>175</v>
      </c>
      <c r="E34" s="23" t="s">
        <v>174</v>
      </c>
      <c r="F34" s="22">
        <v>160</v>
      </c>
      <c r="G34" s="21">
        <v>4447.95</v>
      </c>
      <c r="H34" s="55">
        <v>711672</v>
      </c>
    </row>
    <row r="35" spans="1:8" ht="24" x14ac:dyDescent="0.25">
      <c r="A35" s="26"/>
      <c r="B35" s="18"/>
      <c r="C35" s="25"/>
      <c r="D35" s="24" t="s">
        <v>173</v>
      </c>
      <c r="E35" s="23" t="s">
        <v>172</v>
      </c>
      <c r="F35" s="22">
        <v>93</v>
      </c>
      <c r="G35" s="21">
        <v>6919.85</v>
      </c>
      <c r="H35" s="55">
        <v>643546.05000000005</v>
      </c>
    </row>
    <row r="36" spans="1:8" x14ac:dyDescent="0.25">
      <c r="A36" s="26"/>
      <c r="B36" s="18"/>
      <c r="C36" s="25"/>
      <c r="D36" s="24" t="s">
        <v>171</v>
      </c>
      <c r="E36" s="23" t="s">
        <v>170</v>
      </c>
      <c r="F36" s="22">
        <v>22</v>
      </c>
      <c r="G36" s="21">
        <v>4447.95</v>
      </c>
      <c r="H36" s="55">
        <v>97854.9</v>
      </c>
    </row>
    <row r="37" spans="1:8" x14ac:dyDescent="0.25">
      <c r="A37" s="19"/>
      <c r="B37" s="18"/>
      <c r="C37" s="17" t="s">
        <v>135</v>
      </c>
      <c r="D37" s="16"/>
      <c r="E37" s="16"/>
      <c r="F37" s="15">
        <v>5124</v>
      </c>
      <c r="G37" s="14"/>
      <c r="H37" s="54">
        <v>23318039.440000001</v>
      </c>
    </row>
    <row r="38" spans="1:8" ht="24" x14ac:dyDescent="0.25">
      <c r="A38" s="28">
        <v>2</v>
      </c>
      <c r="B38" s="56">
        <v>430038</v>
      </c>
      <c r="C38" s="23" t="s">
        <v>134</v>
      </c>
      <c r="D38" s="24" t="s">
        <v>205</v>
      </c>
      <c r="E38" s="23" t="s">
        <v>204</v>
      </c>
      <c r="F38" s="22">
        <v>45</v>
      </c>
      <c r="G38" s="21">
        <v>6806.62</v>
      </c>
      <c r="H38" s="55">
        <v>306297.90000000002</v>
      </c>
    </row>
    <row r="39" spans="1:8" x14ac:dyDescent="0.25">
      <c r="A39" s="26"/>
      <c r="B39" s="18"/>
      <c r="C39" s="25"/>
      <c r="D39" s="24" t="s">
        <v>199</v>
      </c>
      <c r="E39" s="23" t="s">
        <v>198</v>
      </c>
      <c r="F39" s="22">
        <v>310</v>
      </c>
      <c r="G39" s="21">
        <v>6806.62</v>
      </c>
      <c r="H39" s="55">
        <v>2110052.2000000002</v>
      </c>
    </row>
    <row r="40" spans="1:8" x14ac:dyDescent="0.25">
      <c r="A40" s="26"/>
      <c r="B40" s="18"/>
      <c r="C40" s="25"/>
      <c r="D40" s="24" t="s">
        <v>167</v>
      </c>
      <c r="E40" s="23" t="s">
        <v>166</v>
      </c>
      <c r="F40" s="22">
        <v>608</v>
      </c>
      <c r="G40" s="21">
        <v>4330.8999999999996</v>
      </c>
      <c r="H40" s="55">
        <v>2633187.1999999997</v>
      </c>
    </row>
    <row r="41" spans="1:8" x14ac:dyDescent="0.25">
      <c r="A41" s="26"/>
      <c r="B41" s="18"/>
      <c r="C41" s="25"/>
      <c r="D41" s="24" t="s">
        <v>195</v>
      </c>
      <c r="E41" s="23" t="s">
        <v>194</v>
      </c>
      <c r="F41" s="22">
        <v>250</v>
      </c>
      <c r="G41" s="21">
        <v>6806.62</v>
      </c>
      <c r="H41" s="55">
        <v>1701655</v>
      </c>
    </row>
    <row r="42" spans="1:8" x14ac:dyDescent="0.25">
      <c r="A42" s="26"/>
      <c r="B42" s="18"/>
      <c r="C42" s="25"/>
      <c r="D42" s="24" t="s">
        <v>193</v>
      </c>
      <c r="E42" s="23" t="s">
        <v>192</v>
      </c>
      <c r="F42" s="22">
        <v>10</v>
      </c>
      <c r="G42" s="21">
        <v>3979.75</v>
      </c>
      <c r="H42" s="55">
        <v>39797.5</v>
      </c>
    </row>
    <row r="43" spans="1:8" x14ac:dyDescent="0.25">
      <c r="A43" s="26"/>
      <c r="B43" s="18"/>
      <c r="C43" s="25"/>
      <c r="D43" s="24" t="s">
        <v>189</v>
      </c>
      <c r="E43" s="23" t="s">
        <v>188</v>
      </c>
      <c r="F43" s="22">
        <v>15</v>
      </c>
      <c r="G43" s="21">
        <v>3745.65</v>
      </c>
      <c r="H43" s="55">
        <v>56184.75</v>
      </c>
    </row>
    <row r="44" spans="1:8" ht="24" x14ac:dyDescent="0.25">
      <c r="A44" s="26"/>
      <c r="B44" s="18"/>
      <c r="C44" s="25"/>
      <c r="D44" s="24" t="s">
        <v>187</v>
      </c>
      <c r="E44" s="23" t="s">
        <v>186</v>
      </c>
      <c r="F44" s="22">
        <v>10</v>
      </c>
      <c r="G44" s="21">
        <v>6919.85</v>
      </c>
      <c r="H44" s="55">
        <v>69198.5</v>
      </c>
    </row>
    <row r="45" spans="1:8" x14ac:dyDescent="0.25">
      <c r="A45" s="26"/>
      <c r="B45" s="18"/>
      <c r="C45" s="25"/>
      <c r="D45" s="24" t="s">
        <v>203</v>
      </c>
      <c r="E45" s="23" t="s">
        <v>202</v>
      </c>
      <c r="F45" s="22">
        <v>8</v>
      </c>
      <c r="G45" s="21">
        <v>3979.75</v>
      </c>
      <c r="H45" s="55">
        <v>31838</v>
      </c>
    </row>
    <row r="46" spans="1:8" x14ac:dyDescent="0.25">
      <c r="A46" s="26"/>
      <c r="B46" s="18"/>
      <c r="C46" s="25"/>
      <c r="D46" s="24" t="s">
        <v>165</v>
      </c>
      <c r="E46" s="23" t="s">
        <v>164</v>
      </c>
      <c r="F46" s="22">
        <v>250</v>
      </c>
      <c r="G46" s="21">
        <v>3745.65</v>
      </c>
      <c r="H46" s="55">
        <v>936412.5</v>
      </c>
    </row>
    <row r="47" spans="1:8" x14ac:dyDescent="0.25">
      <c r="A47" s="26"/>
      <c r="B47" s="18"/>
      <c r="C47" s="25"/>
      <c r="D47" s="24" t="s">
        <v>185</v>
      </c>
      <c r="E47" s="23" t="s">
        <v>184</v>
      </c>
      <c r="F47" s="22">
        <v>220</v>
      </c>
      <c r="G47" s="21">
        <v>3979.75</v>
      </c>
      <c r="H47" s="55">
        <v>875545</v>
      </c>
    </row>
    <row r="48" spans="1:8" x14ac:dyDescent="0.25">
      <c r="A48" s="26"/>
      <c r="B48" s="18"/>
      <c r="C48" s="25"/>
      <c r="D48" s="24" t="s">
        <v>183</v>
      </c>
      <c r="E48" s="23" t="s">
        <v>182</v>
      </c>
      <c r="F48" s="22">
        <v>36</v>
      </c>
      <c r="G48" s="21">
        <v>6418.34</v>
      </c>
      <c r="H48" s="55">
        <v>231060.24</v>
      </c>
    </row>
    <row r="49" spans="1:8" x14ac:dyDescent="0.25">
      <c r="A49" s="26"/>
      <c r="B49" s="18"/>
      <c r="C49" s="25"/>
      <c r="D49" s="24" t="s">
        <v>179</v>
      </c>
      <c r="E49" s="23" t="s">
        <v>178</v>
      </c>
      <c r="F49" s="22">
        <v>60</v>
      </c>
      <c r="G49" s="21">
        <v>6806.62</v>
      </c>
      <c r="H49" s="55">
        <v>408397.2</v>
      </c>
    </row>
    <row r="50" spans="1:8" ht="24" x14ac:dyDescent="0.25">
      <c r="A50" s="26"/>
      <c r="B50" s="18"/>
      <c r="C50" s="25"/>
      <c r="D50" s="24" t="s">
        <v>177</v>
      </c>
      <c r="E50" s="23" t="s">
        <v>176</v>
      </c>
      <c r="F50" s="22">
        <v>30</v>
      </c>
      <c r="G50" s="21">
        <v>6030.06</v>
      </c>
      <c r="H50" s="55">
        <v>180901.80000000002</v>
      </c>
    </row>
    <row r="51" spans="1:8" x14ac:dyDescent="0.25">
      <c r="A51" s="26"/>
      <c r="B51" s="18"/>
      <c r="C51" s="25"/>
      <c r="D51" s="24" t="s">
        <v>175</v>
      </c>
      <c r="E51" s="23" t="s">
        <v>174</v>
      </c>
      <c r="F51" s="22">
        <v>10</v>
      </c>
      <c r="G51" s="21">
        <v>4447.95</v>
      </c>
      <c r="H51" s="55">
        <v>44479.5</v>
      </c>
    </row>
    <row r="52" spans="1:8" ht="24" x14ac:dyDescent="0.25">
      <c r="A52" s="26"/>
      <c r="B52" s="18"/>
      <c r="C52" s="25"/>
      <c r="D52" s="24" t="s">
        <v>173</v>
      </c>
      <c r="E52" s="23" t="s">
        <v>172</v>
      </c>
      <c r="F52" s="22">
        <v>25</v>
      </c>
      <c r="G52" s="21">
        <v>6919.85</v>
      </c>
      <c r="H52" s="55">
        <v>172996.25</v>
      </c>
    </row>
    <row r="53" spans="1:8" x14ac:dyDescent="0.25">
      <c r="A53" s="26"/>
      <c r="B53" s="18"/>
      <c r="C53" s="25"/>
      <c r="D53" s="24" t="s">
        <v>213</v>
      </c>
      <c r="E53" s="23" t="s">
        <v>212</v>
      </c>
      <c r="F53" s="22">
        <v>30</v>
      </c>
      <c r="G53" s="21">
        <v>3979.75</v>
      </c>
      <c r="H53" s="55">
        <v>119392.5</v>
      </c>
    </row>
    <row r="54" spans="1:8" x14ac:dyDescent="0.25">
      <c r="A54" s="26"/>
      <c r="B54" s="18"/>
      <c r="C54" s="25"/>
      <c r="D54" s="24" t="s">
        <v>201</v>
      </c>
      <c r="E54" s="23" t="s">
        <v>200</v>
      </c>
      <c r="F54" s="22">
        <v>10</v>
      </c>
      <c r="G54" s="21">
        <v>3979.75</v>
      </c>
      <c r="H54" s="55">
        <v>39797.5</v>
      </c>
    </row>
    <row r="55" spans="1:8" x14ac:dyDescent="0.25">
      <c r="A55" s="19"/>
      <c r="B55" s="18"/>
      <c r="C55" s="17" t="s">
        <v>133</v>
      </c>
      <c r="D55" s="16"/>
      <c r="E55" s="16"/>
      <c r="F55" s="15">
        <v>1927</v>
      </c>
      <c r="G55" s="14"/>
      <c r="H55" s="54">
        <v>9957193.540000001</v>
      </c>
    </row>
    <row r="56" spans="1:8" ht="24" x14ac:dyDescent="0.25">
      <c r="A56" s="28">
        <v>3</v>
      </c>
      <c r="B56" s="56">
        <v>430042</v>
      </c>
      <c r="C56" s="23" t="s">
        <v>132</v>
      </c>
      <c r="D56" s="24" t="s">
        <v>205</v>
      </c>
      <c r="E56" s="23" t="s">
        <v>204</v>
      </c>
      <c r="F56" s="22">
        <v>250</v>
      </c>
      <c r="G56" s="21">
        <v>6806.62</v>
      </c>
      <c r="H56" s="55">
        <v>1701655</v>
      </c>
    </row>
    <row r="57" spans="1:8" x14ac:dyDescent="0.25">
      <c r="A57" s="26"/>
      <c r="B57" s="18"/>
      <c r="C57" s="25"/>
      <c r="D57" s="24" t="s">
        <v>199</v>
      </c>
      <c r="E57" s="23" t="s">
        <v>198</v>
      </c>
      <c r="F57" s="22">
        <v>80</v>
      </c>
      <c r="G57" s="21">
        <v>6806.62</v>
      </c>
      <c r="H57" s="55">
        <v>544529.6</v>
      </c>
    </row>
    <row r="58" spans="1:8" x14ac:dyDescent="0.25">
      <c r="A58" s="26"/>
      <c r="B58" s="18"/>
      <c r="C58" s="25"/>
      <c r="D58" s="24" t="s">
        <v>197</v>
      </c>
      <c r="E58" s="23" t="s">
        <v>196</v>
      </c>
      <c r="F58" s="22">
        <v>5</v>
      </c>
      <c r="G58" s="21">
        <v>3979.75</v>
      </c>
      <c r="H58" s="55">
        <v>19898.75</v>
      </c>
    </row>
    <row r="59" spans="1:8" x14ac:dyDescent="0.25">
      <c r="A59" s="26"/>
      <c r="B59" s="18"/>
      <c r="C59" s="25"/>
      <c r="D59" s="24" t="s">
        <v>167</v>
      </c>
      <c r="E59" s="23" t="s">
        <v>166</v>
      </c>
      <c r="F59" s="22">
        <v>60</v>
      </c>
      <c r="G59" s="21">
        <v>4330.8999999999996</v>
      </c>
      <c r="H59" s="55">
        <v>259853.99999999997</v>
      </c>
    </row>
    <row r="60" spans="1:8" x14ac:dyDescent="0.25">
      <c r="A60" s="26"/>
      <c r="B60" s="18"/>
      <c r="C60" s="25"/>
      <c r="D60" s="24" t="s">
        <v>195</v>
      </c>
      <c r="E60" s="23" t="s">
        <v>194</v>
      </c>
      <c r="F60" s="22">
        <v>1340</v>
      </c>
      <c r="G60" s="21">
        <v>6806.62</v>
      </c>
      <c r="H60" s="55">
        <v>9120870.8000000007</v>
      </c>
    </row>
    <row r="61" spans="1:8" x14ac:dyDescent="0.25">
      <c r="A61" s="26"/>
      <c r="B61" s="18"/>
      <c r="C61" s="25"/>
      <c r="D61" s="24" t="s">
        <v>189</v>
      </c>
      <c r="E61" s="23" t="s">
        <v>188</v>
      </c>
      <c r="F61" s="22">
        <v>200</v>
      </c>
      <c r="G61" s="21">
        <v>3745.65</v>
      </c>
      <c r="H61" s="55">
        <v>749130</v>
      </c>
    </row>
    <row r="62" spans="1:8" ht="24" x14ac:dyDescent="0.25">
      <c r="A62" s="26"/>
      <c r="B62" s="18"/>
      <c r="C62" s="25"/>
      <c r="D62" s="24" t="s">
        <v>187</v>
      </c>
      <c r="E62" s="23" t="s">
        <v>186</v>
      </c>
      <c r="F62" s="22">
        <v>568</v>
      </c>
      <c r="G62" s="21">
        <v>6919.85</v>
      </c>
      <c r="H62" s="55">
        <v>3930474.8000000003</v>
      </c>
    </row>
    <row r="63" spans="1:8" x14ac:dyDescent="0.25">
      <c r="A63" s="26"/>
      <c r="B63" s="18"/>
      <c r="C63" s="25"/>
      <c r="D63" s="24" t="s">
        <v>203</v>
      </c>
      <c r="E63" s="23" t="s">
        <v>202</v>
      </c>
      <c r="F63" s="22">
        <v>6</v>
      </c>
      <c r="G63" s="21">
        <v>3979.75</v>
      </c>
      <c r="H63" s="55">
        <v>23878.5</v>
      </c>
    </row>
    <row r="64" spans="1:8" x14ac:dyDescent="0.25">
      <c r="A64" s="26"/>
      <c r="B64" s="18"/>
      <c r="C64" s="25"/>
      <c r="D64" s="24" t="s">
        <v>165</v>
      </c>
      <c r="E64" s="23" t="s">
        <v>164</v>
      </c>
      <c r="F64" s="22">
        <v>122</v>
      </c>
      <c r="G64" s="21">
        <v>3745.65</v>
      </c>
      <c r="H64" s="55">
        <v>456969.3</v>
      </c>
    </row>
    <row r="65" spans="1:8" x14ac:dyDescent="0.25">
      <c r="A65" s="26"/>
      <c r="B65" s="18"/>
      <c r="C65" s="25"/>
      <c r="D65" s="24" t="s">
        <v>185</v>
      </c>
      <c r="E65" s="23" t="s">
        <v>184</v>
      </c>
      <c r="F65" s="22">
        <v>70</v>
      </c>
      <c r="G65" s="21">
        <v>3979.75</v>
      </c>
      <c r="H65" s="55">
        <v>278582.5</v>
      </c>
    </row>
    <row r="66" spans="1:8" ht="24" x14ac:dyDescent="0.25">
      <c r="A66" s="26"/>
      <c r="B66" s="18"/>
      <c r="C66" s="25"/>
      <c r="D66" s="24" t="s">
        <v>177</v>
      </c>
      <c r="E66" s="23" t="s">
        <v>176</v>
      </c>
      <c r="F66" s="22">
        <v>2440</v>
      </c>
      <c r="G66" s="21">
        <v>6030.06</v>
      </c>
      <c r="H66" s="55">
        <v>14713346.4</v>
      </c>
    </row>
    <row r="67" spans="1:8" x14ac:dyDescent="0.25">
      <c r="A67" s="26"/>
      <c r="B67" s="18"/>
      <c r="C67" s="25"/>
      <c r="D67" s="24" t="s">
        <v>175</v>
      </c>
      <c r="E67" s="23" t="s">
        <v>174</v>
      </c>
      <c r="F67" s="22">
        <v>90</v>
      </c>
      <c r="G67" s="21">
        <v>4447.95</v>
      </c>
      <c r="H67" s="55">
        <v>400315.5</v>
      </c>
    </row>
    <row r="68" spans="1:8" ht="24" x14ac:dyDescent="0.25">
      <c r="A68" s="26"/>
      <c r="B68" s="18"/>
      <c r="C68" s="25"/>
      <c r="D68" s="24" t="s">
        <v>173</v>
      </c>
      <c r="E68" s="23" t="s">
        <v>172</v>
      </c>
      <c r="F68" s="22">
        <v>1170</v>
      </c>
      <c r="G68" s="21">
        <v>6919.85</v>
      </c>
      <c r="H68" s="55">
        <v>8096224.5</v>
      </c>
    </row>
    <row r="69" spans="1:8" x14ac:dyDescent="0.25">
      <c r="A69" s="26"/>
      <c r="B69" s="18"/>
      <c r="C69" s="25"/>
      <c r="D69" s="24" t="s">
        <v>171</v>
      </c>
      <c r="E69" s="23" t="s">
        <v>170</v>
      </c>
      <c r="F69" s="22">
        <v>90</v>
      </c>
      <c r="G69" s="21">
        <v>4447.95</v>
      </c>
      <c r="H69" s="55">
        <v>400315.5</v>
      </c>
    </row>
    <row r="70" spans="1:8" x14ac:dyDescent="0.25">
      <c r="A70" s="26"/>
      <c r="B70" s="18"/>
      <c r="C70" s="25"/>
      <c r="D70" s="24" t="s">
        <v>211</v>
      </c>
      <c r="E70" s="23" t="s">
        <v>210</v>
      </c>
      <c r="F70" s="22">
        <v>30</v>
      </c>
      <c r="G70" s="21">
        <v>6806.62</v>
      </c>
      <c r="H70" s="55">
        <v>204198.6</v>
      </c>
    </row>
    <row r="71" spans="1:8" x14ac:dyDescent="0.25">
      <c r="A71" s="26"/>
      <c r="B71" s="18"/>
      <c r="C71" s="25"/>
      <c r="D71" s="24" t="s">
        <v>209</v>
      </c>
      <c r="E71" s="23" t="s">
        <v>208</v>
      </c>
      <c r="F71" s="22">
        <v>10</v>
      </c>
      <c r="G71" s="21">
        <v>3979.75</v>
      </c>
      <c r="H71" s="55">
        <v>39797.5</v>
      </c>
    </row>
    <row r="72" spans="1:8" x14ac:dyDescent="0.25">
      <c r="A72" s="26"/>
      <c r="B72" s="18"/>
      <c r="C72" s="25"/>
      <c r="D72" s="24" t="s">
        <v>207</v>
      </c>
      <c r="E72" s="23" t="s">
        <v>206</v>
      </c>
      <c r="F72" s="22">
        <v>20</v>
      </c>
      <c r="G72" s="21">
        <v>6806.62</v>
      </c>
      <c r="H72" s="55">
        <v>136132.4</v>
      </c>
    </row>
    <row r="73" spans="1:8" x14ac:dyDescent="0.25">
      <c r="A73" s="19"/>
      <c r="B73" s="18"/>
      <c r="C73" s="17" t="s">
        <v>131</v>
      </c>
      <c r="D73" s="16"/>
      <c r="E73" s="16"/>
      <c r="F73" s="15">
        <v>6551</v>
      </c>
      <c r="G73" s="14"/>
      <c r="H73" s="54">
        <v>41076173.649999999</v>
      </c>
    </row>
    <row r="74" spans="1:8" ht="24" x14ac:dyDescent="0.25">
      <c r="A74" s="28">
        <v>4</v>
      </c>
      <c r="B74" s="56">
        <v>430048</v>
      </c>
      <c r="C74" s="23" t="s">
        <v>128</v>
      </c>
      <c r="D74" s="24" t="s">
        <v>167</v>
      </c>
      <c r="E74" s="23" t="s">
        <v>166</v>
      </c>
      <c r="F74" s="22">
        <v>200</v>
      </c>
      <c r="G74" s="21">
        <v>4330.8999999999996</v>
      </c>
      <c r="H74" s="55">
        <v>866179.99999999988</v>
      </c>
    </row>
    <row r="75" spans="1:8" x14ac:dyDescent="0.25">
      <c r="A75" s="26"/>
      <c r="B75" s="18"/>
      <c r="C75" s="25"/>
      <c r="D75" s="24" t="s">
        <v>165</v>
      </c>
      <c r="E75" s="23" t="s">
        <v>164</v>
      </c>
      <c r="F75" s="22">
        <v>915</v>
      </c>
      <c r="G75" s="21">
        <v>3745.65</v>
      </c>
      <c r="H75" s="55">
        <v>3427269.75</v>
      </c>
    </row>
    <row r="76" spans="1:8" x14ac:dyDescent="0.25">
      <c r="A76" s="26"/>
      <c r="B76" s="18"/>
      <c r="C76" s="25"/>
      <c r="D76" s="24" t="s">
        <v>185</v>
      </c>
      <c r="E76" s="23" t="s">
        <v>184</v>
      </c>
      <c r="F76" s="22">
        <v>1319</v>
      </c>
      <c r="G76" s="21">
        <v>3979.75</v>
      </c>
      <c r="H76" s="55">
        <v>5249290.25</v>
      </c>
    </row>
    <row r="77" spans="1:8" x14ac:dyDescent="0.25">
      <c r="A77" s="19"/>
      <c r="B77" s="18"/>
      <c r="C77" s="17" t="s">
        <v>127</v>
      </c>
      <c r="D77" s="16"/>
      <c r="E77" s="16"/>
      <c r="F77" s="15">
        <v>2434</v>
      </c>
      <c r="G77" s="14"/>
      <c r="H77" s="54">
        <v>9542740</v>
      </c>
    </row>
    <row r="78" spans="1:8" ht="24" x14ac:dyDescent="0.25">
      <c r="A78" s="28">
        <v>5</v>
      </c>
      <c r="B78" s="56">
        <v>430324</v>
      </c>
      <c r="C78" s="23" t="s">
        <v>102</v>
      </c>
      <c r="D78" s="24" t="s">
        <v>205</v>
      </c>
      <c r="E78" s="23" t="s">
        <v>204</v>
      </c>
      <c r="F78" s="22">
        <v>9</v>
      </c>
      <c r="G78" s="21">
        <v>6210.42</v>
      </c>
      <c r="H78" s="55">
        <v>55893.78</v>
      </c>
    </row>
    <row r="79" spans="1:8" x14ac:dyDescent="0.25">
      <c r="A79" s="26"/>
      <c r="B79" s="18"/>
      <c r="C79" s="25"/>
      <c r="D79" s="24" t="s">
        <v>199</v>
      </c>
      <c r="E79" s="23" t="s">
        <v>198</v>
      </c>
      <c r="F79" s="22">
        <v>18</v>
      </c>
      <c r="G79" s="21">
        <v>6210.42</v>
      </c>
      <c r="H79" s="55">
        <v>111787.56</v>
      </c>
    </row>
    <row r="80" spans="1:8" x14ac:dyDescent="0.25">
      <c r="A80" s="26"/>
      <c r="B80" s="18"/>
      <c r="C80" s="25"/>
      <c r="D80" s="24" t="s">
        <v>167</v>
      </c>
      <c r="E80" s="23" t="s">
        <v>166</v>
      </c>
      <c r="F80" s="22">
        <v>682</v>
      </c>
      <c r="G80" s="21">
        <v>3951.5499999999997</v>
      </c>
      <c r="H80" s="55">
        <v>2694957.0999999996</v>
      </c>
    </row>
    <row r="81" spans="1:8" x14ac:dyDescent="0.25">
      <c r="A81" s="26"/>
      <c r="B81" s="18"/>
      <c r="C81" s="25"/>
      <c r="D81" s="24" t="s">
        <v>195</v>
      </c>
      <c r="E81" s="23" t="s">
        <v>194</v>
      </c>
      <c r="F81" s="22">
        <v>180</v>
      </c>
      <c r="G81" s="21">
        <v>6210.42</v>
      </c>
      <c r="H81" s="55">
        <v>1117875.6000000001</v>
      </c>
    </row>
    <row r="82" spans="1:8" x14ac:dyDescent="0.25">
      <c r="A82" s="26"/>
      <c r="B82" s="18"/>
      <c r="C82" s="25"/>
      <c r="D82" s="24" t="s">
        <v>189</v>
      </c>
      <c r="E82" s="23" t="s">
        <v>188</v>
      </c>
      <c r="F82" s="22">
        <v>60</v>
      </c>
      <c r="G82" s="21">
        <v>3417.56</v>
      </c>
      <c r="H82" s="55">
        <v>205053.6</v>
      </c>
    </row>
    <row r="83" spans="1:8" ht="24" x14ac:dyDescent="0.25">
      <c r="A83" s="26"/>
      <c r="B83" s="18"/>
      <c r="C83" s="25"/>
      <c r="D83" s="24" t="s">
        <v>187</v>
      </c>
      <c r="E83" s="23" t="s">
        <v>186</v>
      </c>
      <c r="F83" s="22">
        <v>34</v>
      </c>
      <c r="G83" s="21">
        <v>6313.73</v>
      </c>
      <c r="H83" s="55">
        <v>214666.81999999998</v>
      </c>
    </row>
    <row r="84" spans="1:8" x14ac:dyDescent="0.25">
      <c r="A84" s="26"/>
      <c r="B84" s="18"/>
      <c r="C84" s="25"/>
      <c r="D84" s="24" t="s">
        <v>203</v>
      </c>
      <c r="E84" s="23" t="s">
        <v>202</v>
      </c>
      <c r="F84" s="22">
        <v>40</v>
      </c>
      <c r="G84" s="21">
        <v>3631.16</v>
      </c>
      <c r="H84" s="55">
        <v>145246.39999999999</v>
      </c>
    </row>
    <row r="85" spans="1:8" x14ac:dyDescent="0.25">
      <c r="A85" s="26"/>
      <c r="B85" s="18"/>
      <c r="C85" s="25"/>
      <c r="D85" s="24" t="s">
        <v>165</v>
      </c>
      <c r="E85" s="23" t="s">
        <v>164</v>
      </c>
      <c r="F85" s="22">
        <v>435</v>
      </c>
      <c r="G85" s="21">
        <v>3417.56</v>
      </c>
      <c r="H85" s="55">
        <v>1486638.5999999999</v>
      </c>
    </row>
    <row r="86" spans="1:8" x14ac:dyDescent="0.25">
      <c r="A86" s="26"/>
      <c r="B86" s="18"/>
      <c r="C86" s="25"/>
      <c r="D86" s="24" t="s">
        <v>185</v>
      </c>
      <c r="E86" s="23" t="s">
        <v>184</v>
      </c>
      <c r="F86" s="22">
        <v>442</v>
      </c>
      <c r="G86" s="21">
        <v>3631.16</v>
      </c>
      <c r="H86" s="55">
        <v>1604972.72</v>
      </c>
    </row>
    <row r="87" spans="1:8" x14ac:dyDescent="0.25">
      <c r="A87" s="26"/>
      <c r="B87" s="18"/>
      <c r="C87" s="25"/>
      <c r="D87" s="24" t="s">
        <v>181</v>
      </c>
      <c r="E87" s="23" t="s">
        <v>180</v>
      </c>
      <c r="F87" s="22">
        <v>5</v>
      </c>
      <c r="G87" s="21">
        <v>3631.16</v>
      </c>
      <c r="H87" s="55">
        <v>18155.8</v>
      </c>
    </row>
    <row r="88" spans="1:8" x14ac:dyDescent="0.25">
      <c r="A88" s="26"/>
      <c r="B88" s="18"/>
      <c r="C88" s="25"/>
      <c r="D88" s="24" t="s">
        <v>179</v>
      </c>
      <c r="E88" s="23" t="s">
        <v>178</v>
      </c>
      <c r="F88" s="22">
        <v>35</v>
      </c>
      <c r="G88" s="21">
        <v>6210.42</v>
      </c>
      <c r="H88" s="55">
        <v>217364.7</v>
      </c>
    </row>
    <row r="89" spans="1:8" ht="24" x14ac:dyDescent="0.25">
      <c r="A89" s="26"/>
      <c r="B89" s="18"/>
      <c r="C89" s="25"/>
      <c r="D89" s="24" t="s">
        <v>177</v>
      </c>
      <c r="E89" s="23" t="s">
        <v>176</v>
      </c>
      <c r="F89" s="22">
        <v>402</v>
      </c>
      <c r="G89" s="21">
        <v>5501.88</v>
      </c>
      <c r="H89" s="55">
        <v>2211755.7600000002</v>
      </c>
    </row>
    <row r="90" spans="1:8" x14ac:dyDescent="0.25">
      <c r="A90" s="26"/>
      <c r="B90" s="18"/>
      <c r="C90" s="25"/>
      <c r="D90" s="24" t="s">
        <v>175</v>
      </c>
      <c r="E90" s="23" t="s">
        <v>174</v>
      </c>
      <c r="F90" s="22">
        <v>56</v>
      </c>
      <c r="G90" s="21">
        <v>4058.35</v>
      </c>
      <c r="H90" s="55">
        <v>227267.6</v>
      </c>
    </row>
    <row r="91" spans="1:8" ht="24" x14ac:dyDescent="0.25">
      <c r="A91" s="26"/>
      <c r="B91" s="18"/>
      <c r="C91" s="25"/>
      <c r="D91" s="24" t="s">
        <v>173</v>
      </c>
      <c r="E91" s="23" t="s">
        <v>172</v>
      </c>
      <c r="F91" s="22">
        <v>112</v>
      </c>
      <c r="G91" s="21">
        <v>6313.73</v>
      </c>
      <c r="H91" s="55">
        <v>707137.76</v>
      </c>
    </row>
    <row r="92" spans="1:8" x14ac:dyDescent="0.25">
      <c r="A92" s="26"/>
      <c r="B92" s="18"/>
      <c r="C92" s="25"/>
      <c r="D92" s="24" t="s">
        <v>171</v>
      </c>
      <c r="E92" s="23" t="s">
        <v>170</v>
      </c>
      <c r="F92" s="22">
        <v>16</v>
      </c>
      <c r="G92" s="21">
        <v>4058.35</v>
      </c>
      <c r="H92" s="55">
        <v>64933.599999999999</v>
      </c>
    </row>
    <row r="93" spans="1:8" x14ac:dyDescent="0.25">
      <c r="A93" s="26"/>
      <c r="B93" s="18"/>
      <c r="C93" s="25"/>
      <c r="D93" s="24" t="s">
        <v>201</v>
      </c>
      <c r="E93" s="23" t="s">
        <v>200</v>
      </c>
      <c r="F93" s="22">
        <v>23</v>
      </c>
      <c r="G93" s="21">
        <v>3631.16</v>
      </c>
      <c r="H93" s="55">
        <v>83516.679999999993</v>
      </c>
    </row>
    <row r="94" spans="1:8" x14ac:dyDescent="0.25">
      <c r="A94" s="19"/>
      <c r="B94" s="18"/>
      <c r="C94" s="17" t="s">
        <v>99</v>
      </c>
      <c r="D94" s="16"/>
      <c r="E94" s="16"/>
      <c r="F94" s="15">
        <v>2549</v>
      </c>
      <c r="G94" s="14"/>
      <c r="H94" s="54">
        <v>11167224.079999998</v>
      </c>
    </row>
    <row r="95" spans="1:8" x14ac:dyDescent="0.25">
      <c r="A95" s="28">
        <v>6</v>
      </c>
      <c r="B95" s="56">
        <v>430333</v>
      </c>
      <c r="C95" s="23" t="s">
        <v>84</v>
      </c>
      <c r="D95" s="24" t="s">
        <v>199</v>
      </c>
      <c r="E95" s="23" t="s">
        <v>198</v>
      </c>
      <c r="F95" s="22">
        <v>60</v>
      </c>
      <c r="G95" s="21">
        <v>6806.62</v>
      </c>
      <c r="H95" s="55">
        <v>408397.2</v>
      </c>
    </row>
    <row r="96" spans="1:8" x14ac:dyDescent="0.25">
      <c r="A96" s="26"/>
      <c r="B96" s="18"/>
      <c r="C96" s="25"/>
      <c r="D96" s="24" t="s">
        <v>197</v>
      </c>
      <c r="E96" s="23" t="s">
        <v>196</v>
      </c>
      <c r="F96" s="22">
        <v>76</v>
      </c>
      <c r="G96" s="21">
        <v>3979.75</v>
      </c>
      <c r="H96" s="55">
        <v>302461</v>
      </c>
    </row>
    <row r="97" spans="1:8" x14ac:dyDescent="0.25">
      <c r="A97" s="26"/>
      <c r="B97" s="18"/>
      <c r="C97" s="25"/>
      <c r="D97" s="24" t="s">
        <v>167</v>
      </c>
      <c r="E97" s="23" t="s">
        <v>166</v>
      </c>
      <c r="F97" s="22">
        <v>1191</v>
      </c>
      <c r="G97" s="21">
        <v>4330.8999999999996</v>
      </c>
      <c r="H97" s="55">
        <v>5158101.8999999994</v>
      </c>
    </row>
    <row r="98" spans="1:8" x14ac:dyDescent="0.25">
      <c r="A98" s="26"/>
      <c r="B98" s="18"/>
      <c r="C98" s="25"/>
      <c r="D98" s="24" t="s">
        <v>195</v>
      </c>
      <c r="E98" s="23" t="s">
        <v>194</v>
      </c>
      <c r="F98" s="22">
        <v>530</v>
      </c>
      <c r="G98" s="21">
        <v>6806.62</v>
      </c>
      <c r="H98" s="55">
        <v>3607508.6</v>
      </c>
    </row>
    <row r="99" spans="1:8" x14ac:dyDescent="0.25">
      <c r="A99" s="26"/>
      <c r="B99" s="18"/>
      <c r="C99" s="25"/>
      <c r="D99" s="24" t="s">
        <v>193</v>
      </c>
      <c r="E99" s="23" t="s">
        <v>192</v>
      </c>
      <c r="F99" s="22">
        <v>25</v>
      </c>
      <c r="G99" s="21">
        <v>3979.75</v>
      </c>
      <c r="H99" s="55">
        <v>99493.75</v>
      </c>
    </row>
    <row r="100" spans="1:8" x14ac:dyDescent="0.25">
      <c r="A100" s="26"/>
      <c r="B100" s="18"/>
      <c r="C100" s="25"/>
      <c r="D100" s="24" t="s">
        <v>191</v>
      </c>
      <c r="E100" s="23" t="s">
        <v>190</v>
      </c>
      <c r="F100" s="22">
        <v>5</v>
      </c>
      <c r="G100" s="21">
        <v>3745.65</v>
      </c>
      <c r="H100" s="55">
        <v>18728.25</v>
      </c>
    </row>
    <row r="101" spans="1:8" x14ac:dyDescent="0.25">
      <c r="A101" s="26"/>
      <c r="B101" s="18"/>
      <c r="C101" s="25"/>
      <c r="D101" s="24" t="s">
        <v>189</v>
      </c>
      <c r="E101" s="23" t="s">
        <v>188</v>
      </c>
      <c r="F101" s="22">
        <v>36</v>
      </c>
      <c r="G101" s="21">
        <v>3745.65</v>
      </c>
      <c r="H101" s="55">
        <v>134843.4</v>
      </c>
    </row>
    <row r="102" spans="1:8" ht="24" x14ac:dyDescent="0.25">
      <c r="A102" s="26"/>
      <c r="B102" s="18"/>
      <c r="C102" s="25"/>
      <c r="D102" s="24" t="s">
        <v>187</v>
      </c>
      <c r="E102" s="23" t="s">
        <v>186</v>
      </c>
      <c r="F102" s="22">
        <v>27</v>
      </c>
      <c r="G102" s="21">
        <v>6919.85</v>
      </c>
      <c r="H102" s="55">
        <v>186835.95</v>
      </c>
    </row>
    <row r="103" spans="1:8" x14ac:dyDescent="0.25">
      <c r="A103" s="26"/>
      <c r="B103" s="18"/>
      <c r="C103" s="25"/>
      <c r="D103" s="24" t="s">
        <v>165</v>
      </c>
      <c r="E103" s="23" t="s">
        <v>164</v>
      </c>
      <c r="F103" s="22">
        <v>1760</v>
      </c>
      <c r="G103" s="21">
        <v>3745.65</v>
      </c>
      <c r="H103" s="55">
        <v>6592344</v>
      </c>
    </row>
    <row r="104" spans="1:8" x14ac:dyDescent="0.25">
      <c r="A104" s="26"/>
      <c r="B104" s="18"/>
      <c r="C104" s="25"/>
      <c r="D104" s="24" t="s">
        <v>185</v>
      </c>
      <c r="E104" s="23" t="s">
        <v>184</v>
      </c>
      <c r="F104" s="22">
        <v>413</v>
      </c>
      <c r="G104" s="21">
        <v>3979.75</v>
      </c>
      <c r="H104" s="55">
        <v>1643636.75</v>
      </c>
    </row>
    <row r="105" spans="1:8" x14ac:dyDescent="0.25">
      <c r="A105" s="26"/>
      <c r="B105" s="18"/>
      <c r="C105" s="25"/>
      <c r="D105" s="24" t="s">
        <v>183</v>
      </c>
      <c r="E105" s="23" t="s">
        <v>182</v>
      </c>
      <c r="F105" s="22">
        <v>5</v>
      </c>
      <c r="G105" s="21">
        <v>6418.34</v>
      </c>
      <c r="H105" s="55">
        <v>32091.7</v>
      </c>
    </row>
    <row r="106" spans="1:8" x14ac:dyDescent="0.25">
      <c r="A106" s="26"/>
      <c r="B106" s="18"/>
      <c r="C106" s="25"/>
      <c r="D106" s="24" t="s">
        <v>181</v>
      </c>
      <c r="E106" s="23" t="s">
        <v>180</v>
      </c>
      <c r="F106" s="22">
        <v>10</v>
      </c>
      <c r="G106" s="21">
        <v>3979.75</v>
      </c>
      <c r="H106" s="55">
        <v>39797.5</v>
      </c>
    </row>
    <row r="107" spans="1:8" x14ac:dyDescent="0.25">
      <c r="A107" s="26"/>
      <c r="B107" s="18"/>
      <c r="C107" s="25"/>
      <c r="D107" s="24" t="s">
        <v>179</v>
      </c>
      <c r="E107" s="23" t="s">
        <v>178</v>
      </c>
      <c r="F107" s="22">
        <v>160</v>
      </c>
      <c r="G107" s="21">
        <v>6806.62</v>
      </c>
      <c r="H107" s="55">
        <v>1089059.2</v>
      </c>
    </row>
    <row r="108" spans="1:8" ht="24" x14ac:dyDescent="0.25">
      <c r="A108" s="26"/>
      <c r="B108" s="18"/>
      <c r="C108" s="25"/>
      <c r="D108" s="24" t="s">
        <v>177</v>
      </c>
      <c r="E108" s="23" t="s">
        <v>176</v>
      </c>
      <c r="F108" s="22">
        <v>550</v>
      </c>
      <c r="G108" s="21">
        <v>6030.06</v>
      </c>
      <c r="H108" s="55">
        <v>3316533</v>
      </c>
    </row>
    <row r="109" spans="1:8" x14ac:dyDescent="0.25">
      <c r="A109" s="26"/>
      <c r="B109" s="18"/>
      <c r="C109" s="25"/>
      <c r="D109" s="24" t="s">
        <v>175</v>
      </c>
      <c r="E109" s="23" t="s">
        <v>174</v>
      </c>
      <c r="F109" s="22">
        <v>50</v>
      </c>
      <c r="G109" s="21">
        <v>4447.95</v>
      </c>
      <c r="H109" s="55">
        <v>222397.5</v>
      </c>
    </row>
    <row r="110" spans="1:8" ht="24" x14ac:dyDescent="0.25">
      <c r="A110" s="26"/>
      <c r="B110" s="18"/>
      <c r="C110" s="25"/>
      <c r="D110" s="24" t="s">
        <v>173</v>
      </c>
      <c r="E110" s="23" t="s">
        <v>172</v>
      </c>
      <c r="F110" s="22">
        <v>295</v>
      </c>
      <c r="G110" s="21">
        <v>6919.85</v>
      </c>
      <c r="H110" s="55">
        <v>2041355.75</v>
      </c>
    </row>
    <row r="111" spans="1:8" x14ac:dyDescent="0.25">
      <c r="A111" s="26"/>
      <c r="B111" s="18"/>
      <c r="C111" s="25"/>
      <c r="D111" s="24" t="s">
        <v>171</v>
      </c>
      <c r="E111" s="23" t="s">
        <v>170</v>
      </c>
      <c r="F111" s="22">
        <v>5</v>
      </c>
      <c r="G111" s="21">
        <v>4447.95</v>
      </c>
      <c r="H111" s="55">
        <v>22239.75</v>
      </c>
    </row>
    <row r="112" spans="1:8" x14ac:dyDescent="0.25">
      <c r="A112" s="26"/>
      <c r="B112" s="18"/>
      <c r="C112" s="25"/>
      <c r="D112" s="24" t="s">
        <v>169</v>
      </c>
      <c r="E112" s="23" t="s">
        <v>168</v>
      </c>
      <c r="F112" s="22">
        <v>5</v>
      </c>
      <c r="G112" s="21">
        <v>3745.65</v>
      </c>
      <c r="H112" s="55">
        <v>18728.25</v>
      </c>
    </row>
    <row r="113" spans="1:17" x14ac:dyDescent="0.25">
      <c r="A113" s="19"/>
      <c r="B113" s="18"/>
      <c r="C113" s="17" t="s">
        <v>69</v>
      </c>
      <c r="D113" s="16"/>
      <c r="E113" s="16"/>
      <c r="F113" s="15">
        <v>5203</v>
      </c>
      <c r="G113" s="14"/>
      <c r="H113" s="54">
        <v>24934553.449999996</v>
      </c>
    </row>
    <row r="114" spans="1:17" x14ac:dyDescent="0.25">
      <c r="A114" s="28">
        <v>7</v>
      </c>
      <c r="B114" s="56">
        <v>430378</v>
      </c>
      <c r="C114" s="23" t="s">
        <v>28</v>
      </c>
      <c r="D114" s="24" t="s">
        <v>167</v>
      </c>
      <c r="E114" s="23" t="s">
        <v>166</v>
      </c>
      <c r="F114" s="22">
        <v>240</v>
      </c>
      <c r="G114" s="21">
        <v>4330.8999999999996</v>
      </c>
      <c r="H114" s="55">
        <v>1039415.9999999999</v>
      </c>
    </row>
    <row r="115" spans="1:17" x14ac:dyDescent="0.25">
      <c r="A115" s="26"/>
      <c r="B115" s="18"/>
      <c r="C115" s="25"/>
      <c r="D115" s="24" t="s">
        <v>165</v>
      </c>
      <c r="E115" s="23" t="s">
        <v>164</v>
      </c>
      <c r="F115" s="22">
        <v>157</v>
      </c>
      <c r="G115" s="21">
        <v>3745.65</v>
      </c>
      <c r="H115" s="55">
        <v>588067.05000000005</v>
      </c>
    </row>
    <row r="116" spans="1:17" x14ac:dyDescent="0.25">
      <c r="A116" s="26"/>
      <c r="B116" s="18"/>
      <c r="C116" s="17" t="s">
        <v>27</v>
      </c>
      <c r="D116" s="16"/>
      <c r="E116" s="16"/>
      <c r="F116" s="15">
        <v>397</v>
      </c>
      <c r="G116" s="14"/>
      <c r="H116" s="54">
        <v>1627483.0499999998</v>
      </c>
    </row>
    <row r="117" spans="1:17" x14ac:dyDescent="0.25">
      <c r="A117" s="11" t="s">
        <v>163</v>
      </c>
      <c r="B117" s="53"/>
      <c r="C117" s="53"/>
      <c r="D117" s="53"/>
      <c r="E117" s="53"/>
      <c r="F117" s="52">
        <v>24185</v>
      </c>
      <c r="G117" s="51"/>
      <c r="H117" s="50">
        <v>121623407.20999999</v>
      </c>
      <c r="O117" s="49"/>
      <c r="Q117" s="48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9"/>
  <sheetViews>
    <sheetView zoomScaleNormal="100" workbookViewId="0">
      <selection activeCell="D8" sqref="D8"/>
    </sheetView>
  </sheetViews>
  <sheetFormatPr defaultRowHeight="12" x14ac:dyDescent="0.25"/>
  <cols>
    <col min="1" max="1" width="6.28515625" style="5" customWidth="1"/>
    <col min="2" max="2" width="10.28515625" style="61" bestFit="1" customWidth="1"/>
    <col min="3" max="3" width="48.42578125" style="6" customWidth="1"/>
    <col min="4" max="4" width="15" style="5" bestFit="1" customWidth="1"/>
    <col min="5" max="5" width="62" style="47" customWidth="1"/>
    <col min="6" max="6" width="11.5703125" style="60" customWidth="1"/>
    <col min="7" max="7" width="12.85546875" style="59" customWidth="1"/>
    <col min="8" max="42" width="13.85546875" style="5" customWidth="1"/>
    <col min="43" max="44" width="13.85546875" style="1" customWidth="1"/>
    <col min="45" max="16384" width="9.140625" style="1"/>
  </cols>
  <sheetData>
    <row r="1" spans="1:42" x14ac:dyDescent="0.25">
      <c r="F1" s="58" t="s">
        <v>283</v>
      </c>
      <c r="G1" s="3"/>
      <c r="AP1" s="1"/>
    </row>
    <row r="2" spans="1:42" ht="27.75" customHeight="1" x14ac:dyDescent="0.25">
      <c r="F2" s="45" t="s">
        <v>161</v>
      </c>
      <c r="G2" s="3"/>
      <c r="AP2" s="1"/>
    </row>
    <row r="3" spans="1:42" x14ac:dyDescent="0.25">
      <c r="F3" s="42" t="s">
        <v>160</v>
      </c>
      <c r="G3" s="3"/>
      <c r="AP3" s="1"/>
    </row>
    <row r="4" spans="1:42" x14ac:dyDescent="0.25">
      <c r="F4" s="42" t="s">
        <v>159</v>
      </c>
      <c r="G4" s="3"/>
      <c r="AP4" s="1"/>
    </row>
    <row r="5" spans="1:42" x14ac:dyDescent="0.25">
      <c r="F5" s="42" t="s">
        <v>158</v>
      </c>
      <c r="G5" s="3"/>
      <c r="AP5" s="1"/>
    </row>
    <row r="6" spans="1:42" x14ac:dyDescent="0.25">
      <c r="F6" s="42" t="str">
        <f>'КТ 2026'!F6</f>
        <v>от 31.03.2026 № 6/4</v>
      </c>
      <c r="G6" s="3"/>
      <c r="AP6" s="1"/>
    </row>
    <row r="7" spans="1:42" x14ac:dyDescent="0.25">
      <c r="G7" s="3"/>
    </row>
    <row r="8" spans="1:42" ht="12.75" customHeight="1" x14ac:dyDescent="0.25">
      <c r="F8" s="44" t="s">
        <v>283</v>
      </c>
      <c r="G8" s="3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1"/>
    </row>
    <row r="9" spans="1:42" ht="27.75" customHeight="1" x14ac:dyDescent="0.25">
      <c r="F9" s="43" t="s">
        <v>161</v>
      </c>
      <c r="G9" s="3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1"/>
    </row>
    <row r="10" spans="1:42" x14ac:dyDescent="0.25">
      <c r="F10" s="42" t="s">
        <v>160</v>
      </c>
      <c r="G10" s="3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1"/>
    </row>
    <row r="11" spans="1:42" x14ac:dyDescent="0.25">
      <c r="F11" s="42" t="s">
        <v>159</v>
      </c>
      <c r="G11" s="3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1"/>
    </row>
    <row r="12" spans="1:42" x14ac:dyDescent="0.25">
      <c r="F12" s="42" t="s">
        <v>158</v>
      </c>
      <c r="G12" s="3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1"/>
    </row>
    <row r="13" spans="1:42" x14ac:dyDescent="0.25">
      <c r="F13" s="58" t="str">
        <f>'КТ 2026'!F13</f>
        <v>от 29.12.2025 № 18/13</v>
      </c>
      <c r="G13" s="3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1"/>
    </row>
    <row r="14" spans="1:42" x14ac:dyDescent="0.25"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</row>
    <row r="15" spans="1:42" ht="26.25" customHeight="1" x14ac:dyDescent="0.25">
      <c r="A15" s="243" t="s">
        <v>282</v>
      </c>
      <c r="B15" s="243"/>
      <c r="C15" s="243"/>
      <c r="D15" s="243"/>
      <c r="E15" s="243"/>
      <c r="F15" s="243"/>
      <c r="G15" s="243"/>
      <c r="H15" s="24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</row>
    <row r="16" spans="1:42" ht="17.25" customHeight="1" x14ac:dyDescent="0.25">
      <c r="A16" s="68"/>
      <c r="B16" s="68"/>
      <c r="C16" s="68"/>
      <c r="D16" s="68"/>
      <c r="E16" s="68"/>
      <c r="F16" s="67"/>
      <c r="G16" s="66"/>
      <c r="H16" s="65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</row>
    <row r="17" spans="1:8" ht="24" x14ac:dyDescent="0.25">
      <c r="A17" s="35" t="s">
        <v>155</v>
      </c>
      <c r="B17" s="35" t="s">
        <v>154</v>
      </c>
      <c r="C17" s="57" t="s">
        <v>153</v>
      </c>
      <c r="D17" s="35" t="s">
        <v>152</v>
      </c>
      <c r="E17" s="35" t="s">
        <v>151</v>
      </c>
      <c r="F17" s="64" t="s">
        <v>150</v>
      </c>
      <c r="G17" s="33" t="s">
        <v>214</v>
      </c>
      <c r="H17" s="33" t="s">
        <v>147</v>
      </c>
    </row>
    <row r="18" spans="1:8" s="5" customFormat="1" x14ac:dyDescent="0.25">
      <c r="A18" s="63">
        <v>1</v>
      </c>
      <c r="B18" s="56">
        <v>430002</v>
      </c>
      <c r="C18" s="23" t="s">
        <v>146</v>
      </c>
      <c r="D18" s="24" t="s">
        <v>235</v>
      </c>
      <c r="E18" s="23" t="s">
        <v>234</v>
      </c>
      <c r="F18" s="22">
        <v>500</v>
      </c>
      <c r="G18" s="31">
        <v>753.28</v>
      </c>
      <c r="H18" s="20">
        <v>376640</v>
      </c>
    </row>
    <row r="19" spans="1:8" s="5" customFormat="1" x14ac:dyDescent="0.25">
      <c r="A19" s="62"/>
      <c r="B19" s="18"/>
      <c r="C19" s="25"/>
      <c r="D19" s="24" t="s">
        <v>229</v>
      </c>
      <c r="E19" s="23" t="s">
        <v>228</v>
      </c>
      <c r="F19" s="22">
        <v>200</v>
      </c>
      <c r="G19" s="21">
        <v>753.28</v>
      </c>
      <c r="H19" s="20">
        <v>150656</v>
      </c>
    </row>
    <row r="20" spans="1:8" s="5" customFormat="1" x14ac:dyDescent="0.25">
      <c r="A20" s="62"/>
      <c r="B20" s="18"/>
      <c r="C20" s="25"/>
      <c r="D20" s="24" t="s">
        <v>227</v>
      </c>
      <c r="E20" s="23" t="s">
        <v>226</v>
      </c>
      <c r="F20" s="22">
        <v>350</v>
      </c>
      <c r="G20" s="21">
        <v>753.28</v>
      </c>
      <c r="H20" s="20">
        <v>263648</v>
      </c>
    </row>
    <row r="21" spans="1:8" s="5" customFormat="1" x14ac:dyDescent="0.25">
      <c r="A21" s="62"/>
      <c r="B21" s="18"/>
      <c r="C21" s="25"/>
      <c r="D21" s="24" t="s">
        <v>219</v>
      </c>
      <c r="E21" s="23" t="s">
        <v>218</v>
      </c>
      <c r="F21" s="22">
        <v>700</v>
      </c>
      <c r="G21" s="21">
        <v>753.28</v>
      </c>
      <c r="H21" s="20">
        <v>527296</v>
      </c>
    </row>
    <row r="22" spans="1:8" s="5" customFormat="1" x14ac:dyDescent="0.25">
      <c r="A22" s="62"/>
      <c r="B22" s="18"/>
      <c r="C22" s="17" t="s">
        <v>145</v>
      </c>
      <c r="D22" s="16"/>
      <c r="E22" s="16"/>
      <c r="F22" s="15">
        <v>1750</v>
      </c>
      <c r="G22" s="14"/>
      <c r="H22" s="13">
        <v>1318240</v>
      </c>
    </row>
    <row r="23" spans="1:8" s="5" customFormat="1" x14ac:dyDescent="0.25">
      <c r="A23" s="63">
        <v>2</v>
      </c>
      <c r="B23" s="56">
        <v>430004</v>
      </c>
      <c r="C23" s="23" t="s">
        <v>144</v>
      </c>
      <c r="D23" s="24" t="s">
        <v>235</v>
      </c>
      <c r="E23" s="23" t="s">
        <v>234</v>
      </c>
      <c r="F23" s="22">
        <v>1200</v>
      </c>
      <c r="G23" s="21">
        <v>753.28</v>
      </c>
      <c r="H23" s="20">
        <v>903936</v>
      </c>
    </row>
    <row r="24" spans="1:8" s="5" customFormat="1" x14ac:dyDescent="0.25">
      <c r="A24" s="62"/>
      <c r="B24" s="18"/>
      <c r="C24" s="25"/>
      <c r="D24" s="24" t="s">
        <v>233</v>
      </c>
      <c r="E24" s="23" t="s">
        <v>232</v>
      </c>
      <c r="F24" s="22">
        <v>45</v>
      </c>
      <c r="G24" s="21">
        <v>753.28</v>
      </c>
      <c r="H24" s="20">
        <v>33897.599999999999</v>
      </c>
    </row>
    <row r="25" spans="1:8" s="5" customFormat="1" ht="24" x14ac:dyDescent="0.25">
      <c r="A25" s="62"/>
      <c r="B25" s="18"/>
      <c r="C25" s="25"/>
      <c r="D25" s="24" t="s">
        <v>243</v>
      </c>
      <c r="E25" s="23" t="s">
        <v>242</v>
      </c>
      <c r="F25" s="22">
        <v>150</v>
      </c>
      <c r="G25" s="21">
        <v>753.28</v>
      </c>
      <c r="H25" s="20">
        <v>112992</v>
      </c>
    </row>
    <row r="26" spans="1:8" s="5" customFormat="1" x14ac:dyDescent="0.25">
      <c r="A26" s="62"/>
      <c r="B26" s="18"/>
      <c r="C26" s="25"/>
      <c r="D26" s="24" t="s">
        <v>231</v>
      </c>
      <c r="E26" s="23" t="s">
        <v>230</v>
      </c>
      <c r="F26" s="22">
        <v>1500</v>
      </c>
      <c r="G26" s="21">
        <v>753.28</v>
      </c>
      <c r="H26" s="20">
        <v>1129920</v>
      </c>
    </row>
    <row r="27" spans="1:8" s="5" customFormat="1" x14ac:dyDescent="0.25">
      <c r="A27" s="62"/>
      <c r="B27" s="18"/>
      <c r="C27" s="25"/>
      <c r="D27" s="24" t="s">
        <v>229</v>
      </c>
      <c r="E27" s="23" t="s">
        <v>228</v>
      </c>
      <c r="F27" s="22">
        <v>370</v>
      </c>
      <c r="G27" s="21">
        <v>753.28</v>
      </c>
      <c r="H27" s="20">
        <v>278713.59999999998</v>
      </c>
    </row>
    <row r="28" spans="1:8" s="5" customFormat="1" x14ac:dyDescent="0.25">
      <c r="A28" s="62"/>
      <c r="B28" s="18"/>
      <c r="C28" s="25"/>
      <c r="D28" s="24" t="s">
        <v>227</v>
      </c>
      <c r="E28" s="23" t="s">
        <v>226</v>
      </c>
      <c r="F28" s="22">
        <v>930</v>
      </c>
      <c r="G28" s="21">
        <v>753.28</v>
      </c>
      <c r="H28" s="20">
        <v>700550.4</v>
      </c>
    </row>
    <row r="29" spans="1:8" s="5" customFormat="1" x14ac:dyDescent="0.25">
      <c r="A29" s="62"/>
      <c r="B29" s="18"/>
      <c r="C29" s="17" t="s">
        <v>143</v>
      </c>
      <c r="D29" s="16"/>
      <c r="E29" s="16"/>
      <c r="F29" s="15">
        <v>4195</v>
      </c>
      <c r="G29" s="14"/>
      <c r="H29" s="13">
        <v>3160009.6</v>
      </c>
    </row>
    <row r="30" spans="1:8" s="5" customFormat="1" x14ac:dyDescent="0.25">
      <c r="A30" s="63">
        <v>3</v>
      </c>
      <c r="B30" s="56">
        <v>430014</v>
      </c>
      <c r="C30" s="23" t="s">
        <v>140</v>
      </c>
      <c r="D30" s="24" t="s">
        <v>235</v>
      </c>
      <c r="E30" s="23" t="s">
        <v>234</v>
      </c>
      <c r="F30" s="22">
        <v>1000</v>
      </c>
      <c r="G30" s="21">
        <v>753.28</v>
      </c>
      <c r="H30" s="20">
        <v>753280</v>
      </c>
    </row>
    <row r="31" spans="1:8" s="5" customFormat="1" x14ac:dyDescent="0.25">
      <c r="A31" s="62"/>
      <c r="B31" s="18"/>
      <c r="C31" s="25"/>
      <c r="D31" s="24" t="s">
        <v>233</v>
      </c>
      <c r="E31" s="23" t="s">
        <v>232</v>
      </c>
      <c r="F31" s="22">
        <v>36</v>
      </c>
      <c r="G31" s="21">
        <v>753.28</v>
      </c>
      <c r="H31" s="20">
        <v>27118.079999999998</v>
      </c>
    </row>
    <row r="32" spans="1:8" s="5" customFormat="1" x14ac:dyDescent="0.25">
      <c r="A32" s="62"/>
      <c r="B32" s="18"/>
      <c r="C32" s="25"/>
      <c r="D32" s="24" t="s">
        <v>229</v>
      </c>
      <c r="E32" s="23" t="s">
        <v>228</v>
      </c>
      <c r="F32" s="22">
        <v>139</v>
      </c>
      <c r="G32" s="21">
        <v>753.28</v>
      </c>
      <c r="H32" s="20">
        <v>104705.92</v>
      </c>
    </row>
    <row r="33" spans="1:8" s="5" customFormat="1" x14ac:dyDescent="0.25">
      <c r="A33" s="62"/>
      <c r="B33" s="18"/>
      <c r="C33" s="25"/>
      <c r="D33" s="24" t="s">
        <v>227</v>
      </c>
      <c r="E33" s="23" t="s">
        <v>226</v>
      </c>
      <c r="F33" s="22">
        <v>300</v>
      </c>
      <c r="G33" s="21">
        <v>753.28</v>
      </c>
      <c r="H33" s="20">
        <v>225984</v>
      </c>
    </row>
    <row r="34" spans="1:8" s="5" customFormat="1" x14ac:dyDescent="0.25">
      <c r="A34" s="62"/>
      <c r="B34" s="18"/>
      <c r="C34" s="25"/>
      <c r="D34" s="24" t="s">
        <v>241</v>
      </c>
      <c r="E34" s="23" t="s">
        <v>240</v>
      </c>
      <c r="F34" s="22">
        <v>5</v>
      </c>
      <c r="G34" s="21">
        <v>753.28</v>
      </c>
      <c r="H34" s="20">
        <v>3766.3999999999996</v>
      </c>
    </row>
    <row r="35" spans="1:8" s="5" customFormat="1" x14ac:dyDescent="0.25">
      <c r="A35" s="62"/>
      <c r="B35" s="18"/>
      <c r="C35" s="25"/>
      <c r="D35" s="24" t="s">
        <v>239</v>
      </c>
      <c r="E35" s="23" t="s">
        <v>238</v>
      </c>
      <c r="F35" s="22">
        <v>5</v>
      </c>
      <c r="G35" s="21">
        <v>753.28</v>
      </c>
      <c r="H35" s="20">
        <v>3766.3999999999996</v>
      </c>
    </row>
    <row r="36" spans="1:8" s="5" customFormat="1" ht="24" x14ac:dyDescent="0.25">
      <c r="A36" s="62"/>
      <c r="B36" s="18"/>
      <c r="C36" s="25"/>
      <c r="D36" s="24" t="s">
        <v>225</v>
      </c>
      <c r="E36" s="23" t="s">
        <v>224</v>
      </c>
      <c r="F36" s="22">
        <v>215</v>
      </c>
      <c r="G36" s="21">
        <v>753.28</v>
      </c>
      <c r="H36" s="20">
        <v>161955.19999999998</v>
      </c>
    </row>
    <row r="37" spans="1:8" s="5" customFormat="1" x14ac:dyDescent="0.25">
      <c r="A37" s="62"/>
      <c r="B37" s="18"/>
      <c r="C37" s="17" t="s">
        <v>139</v>
      </c>
      <c r="D37" s="16"/>
      <c r="E37" s="16"/>
      <c r="F37" s="15">
        <v>1700</v>
      </c>
      <c r="G37" s="14"/>
      <c r="H37" s="13">
        <v>1280575.9999999998</v>
      </c>
    </row>
    <row r="38" spans="1:8" s="5" customFormat="1" x14ac:dyDescent="0.25">
      <c r="A38" s="63">
        <v>4</v>
      </c>
      <c r="B38" s="56">
        <v>430037</v>
      </c>
      <c r="C38" s="23" t="s">
        <v>138</v>
      </c>
      <c r="D38" s="24" t="s">
        <v>235</v>
      </c>
      <c r="E38" s="23" t="s">
        <v>234</v>
      </c>
      <c r="F38" s="22">
        <v>3773</v>
      </c>
      <c r="G38" s="21">
        <v>753.28</v>
      </c>
      <c r="H38" s="20">
        <v>2842125.44</v>
      </c>
    </row>
    <row r="39" spans="1:8" s="5" customFormat="1" x14ac:dyDescent="0.25">
      <c r="A39" s="62"/>
      <c r="B39" s="18"/>
      <c r="C39" s="25"/>
      <c r="D39" s="24" t="s">
        <v>233</v>
      </c>
      <c r="E39" s="23" t="s">
        <v>232</v>
      </c>
      <c r="F39" s="22">
        <v>170</v>
      </c>
      <c r="G39" s="21">
        <v>753.28</v>
      </c>
      <c r="H39" s="20">
        <v>128057.59999999999</v>
      </c>
    </row>
    <row r="40" spans="1:8" s="5" customFormat="1" x14ac:dyDescent="0.25">
      <c r="A40" s="62"/>
      <c r="B40" s="18"/>
      <c r="C40" s="25"/>
      <c r="D40" s="24" t="s">
        <v>229</v>
      </c>
      <c r="E40" s="23" t="s">
        <v>228</v>
      </c>
      <c r="F40" s="22">
        <v>718</v>
      </c>
      <c r="G40" s="21">
        <v>753.28</v>
      </c>
      <c r="H40" s="20">
        <v>540855.04000000004</v>
      </c>
    </row>
    <row r="41" spans="1:8" s="5" customFormat="1" x14ac:dyDescent="0.25">
      <c r="A41" s="62"/>
      <c r="B41" s="18"/>
      <c r="C41" s="25"/>
      <c r="D41" s="24" t="s">
        <v>227</v>
      </c>
      <c r="E41" s="23" t="s">
        <v>226</v>
      </c>
      <c r="F41" s="22">
        <v>370</v>
      </c>
      <c r="G41" s="21">
        <v>753.28</v>
      </c>
      <c r="H41" s="20">
        <v>278713.59999999998</v>
      </c>
    </row>
    <row r="42" spans="1:8" s="5" customFormat="1" x14ac:dyDescent="0.25">
      <c r="A42" s="62"/>
      <c r="B42" s="18"/>
      <c r="C42" s="25"/>
      <c r="D42" s="24" t="s">
        <v>239</v>
      </c>
      <c r="E42" s="23" t="s">
        <v>238</v>
      </c>
      <c r="F42" s="22">
        <v>60</v>
      </c>
      <c r="G42" s="21">
        <v>753.28</v>
      </c>
      <c r="H42" s="20">
        <v>45196.799999999996</v>
      </c>
    </row>
    <row r="43" spans="1:8" s="5" customFormat="1" ht="24" x14ac:dyDescent="0.25">
      <c r="A43" s="62"/>
      <c r="B43" s="18"/>
      <c r="C43" s="25"/>
      <c r="D43" s="24" t="s">
        <v>225</v>
      </c>
      <c r="E43" s="23" t="s">
        <v>224</v>
      </c>
      <c r="F43" s="22">
        <v>185</v>
      </c>
      <c r="G43" s="21">
        <v>753.28</v>
      </c>
      <c r="H43" s="20">
        <v>139356.79999999999</v>
      </c>
    </row>
    <row r="44" spans="1:8" s="5" customFormat="1" ht="12" customHeight="1" x14ac:dyDescent="0.25">
      <c r="A44" s="62"/>
      <c r="B44" s="18"/>
      <c r="C44" s="25"/>
      <c r="D44" s="24" t="s">
        <v>281</v>
      </c>
      <c r="E44" s="23" t="s">
        <v>280</v>
      </c>
      <c r="F44" s="22">
        <v>1295</v>
      </c>
      <c r="G44" s="21">
        <v>5373.76</v>
      </c>
      <c r="H44" s="20">
        <v>6959019.2000000002</v>
      </c>
    </row>
    <row r="45" spans="1:8" s="5" customFormat="1" x14ac:dyDescent="0.25">
      <c r="A45" s="62"/>
      <c r="B45" s="18"/>
      <c r="C45" s="25"/>
      <c r="D45" s="24" t="s">
        <v>223</v>
      </c>
      <c r="E45" s="23" t="s">
        <v>222</v>
      </c>
      <c r="F45" s="22">
        <v>45</v>
      </c>
      <c r="G45" s="21">
        <v>753.28</v>
      </c>
      <c r="H45" s="20">
        <v>33897.599999999999</v>
      </c>
    </row>
    <row r="46" spans="1:8" s="5" customFormat="1" x14ac:dyDescent="0.25">
      <c r="A46" s="62"/>
      <c r="B46" s="18"/>
      <c r="C46" s="25"/>
      <c r="D46" s="24" t="s">
        <v>221</v>
      </c>
      <c r="E46" s="23" t="s">
        <v>220</v>
      </c>
      <c r="F46" s="22">
        <v>145</v>
      </c>
      <c r="G46" s="21">
        <v>753.28</v>
      </c>
      <c r="H46" s="20">
        <v>109225.59999999999</v>
      </c>
    </row>
    <row r="47" spans="1:8" s="5" customFormat="1" x14ac:dyDescent="0.25">
      <c r="A47" s="62"/>
      <c r="B47" s="18"/>
      <c r="C47" s="25"/>
      <c r="D47" s="24" t="s">
        <v>219</v>
      </c>
      <c r="E47" s="23" t="s">
        <v>218</v>
      </c>
      <c r="F47" s="22">
        <v>3000</v>
      </c>
      <c r="G47" s="21">
        <v>753.28</v>
      </c>
      <c r="H47" s="20">
        <v>2259840</v>
      </c>
    </row>
    <row r="48" spans="1:8" s="5" customFormat="1" x14ac:dyDescent="0.25">
      <c r="A48" s="62"/>
      <c r="B48" s="18"/>
      <c r="C48" s="17" t="s">
        <v>135</v>
      </c>
      <c r="D48" s="16"/>
      <c r="E48" s="16"/>
      <c r="F48" s="15">
        <v>9761</v>
      </c>
      <c r="G48" s="14"/>
      <c r="H48" s="13">
        <v>13336287.68</v>
      </c>
    </row>
    <row r="49" spans="1:8" s="5" customFormat="1" ht="24" x14ac:dyDescent="0.25">
      <c r="A49" s="63">
        <v>5</v>
      </c>
      <c r="B49" s="56">
        <v>430038</v>
      </c>
      <c r="C49" s="23" t="s">
        <v>134</v>
      </c>
      <c r="D49" s="24" t="s">
        <v>235</v>
      </c>
      <c r="E49" s="23" t="s">
        <v>234</v>
      </c>
      <c r="F49" s="22">
        <v>1665</v>
      </c>
      <c r="G49" s="21">
        <v>753.28</v>
      </c>
      <c r="H49" s="20">
        <v>1254211.2</v>
      </c>
    </row>
    <row r="50" spans="1:8" s="5" customFormat="1" x14ac:dyDescent="0.25">
      <c r="A50" s="62"/>
      <c r="B50" s="18"/>
      <c r="C50" s="25"/>
      <c r="D50" s="24" t="s">
        <v>233</v>
      </c>
      <c r="E50" s="23" t="s">
        <v>232</v>
      </c>
      <c r="F50" s="22">
        <v>10</v>
      </c>
      <c r="G50" s="21">
        <v>753.28</v>
      </c>
      <c r="H50" s="20">
        <v>7532.7999999999993</v>
      </c>
    </row>
    <row r="51" spans="1:8" s="5" customFormat="1" x14ac:dyDescent="0.25">
      <c r="A51" s="62"/>
      <c r="B51" s="18"/>
      <c r="C51" s="25"/>
      <c r="D51" s="24" t="s">
        <v>227</v>
      </c>
      <c r="E51" s="23" t="s">
        <v>226</v>
      </c>
      <c r="F51" s="22">
        <v>10</v>
      </c>
      <c r="G51" s="21">
        <v>753.28</v>
      </c>
      <c r="H51" s="20">
        <v>7532.7999999999993</v>
      </c>
    </row>
    <row r="52" spans="1:8" s="5" customFormat="1" x14ac:dyDescent="0.25">
      <c r="A52" s="62"/>
      <c r="B52" s="18"/>
      <c r="C52" s="17" t="s">
        <v>133</v>
      </c>
      <c r="D52" s="16"/>
      <c r="E52" s="16"/>
      <c r="F52" s="15">
        <v>1685</v>
      </c>
      <c r="G52" s="14"/>
      <c r="H52" s="13">
        <v>1269276.8</v>
      </c>
    </row>
    <row r="53" spans="1:8" s="5" customFormat="1" x14ac:dyDescent="0.25">
      <c r="A53" s="63">
        <v>6</v>
      </c>
      <c r="B53" s="56">
        <v>430042</v>
      </c>
      <c r="C53" s="23" t="s">
        <v>132</v>
      </c>
      <c r="D53" s="24" t="s">
        <v>235</v>
      </c>
      <c r="E53" s="23" t="s">
        <v>234</v>
      </c>
      <c r="F53" s="22">
        <v>1500</v>
      </c>
      <c r="G53" s="21">
        <v>753.28</v>
      </c>
      <c r="H53" s="20">
        <v>1129920</v>
      </c>
    </row>
    <row r="54" spans="1:8" s="5" customFormat="1" x14ac:dyDescent="0.25">
      <c r="A54" s="62"/>
      <c r="B54" s="18"/>
      <c r="C54" s="25"/>
      <c r="D54" s="24" t="s">
        <v>227</v>
      </c>
      <c r="E54" s="23" t="s">
        <v>226</v>
      </c>
      <c r="F54" s="22">
        <v>850</v>
      </c>
      <c r="G54" s="21">
        <v>753.28</v>
      </c>
      <c r="H54" s="20">
        <v>640288</v>
      </c>
    </row>
    <row r="55" spans="1:8" s="5" customFormat="1" x14ac:dyDescent="0.25">
      <c r="A55" s="62"/>
      <c r="B55" s="18"/>
      <c r="C55" s="17" t="s">
        <v>131</v>
      </c>
      <c r="D55" s="16"/>
      <c r="E55" s="16"/>
      <c r="F55" s="15">
        <v>2350</v>
      </c>
      <c r="G55" s="14"/>
      <c r="H55" s="13">
        <v>1770208</v>
      </c>
    </row>
    <row r="56" spans="1:8" s="5" customFormat="1" ht="24" x14ac:dyDescent="0.25">
      <c r="A56" s="63">
        <v>7</v>
      </c>
      <c r="B56" s="56">
        <v>430047</v>
      </c>
      <c r="C56" s="23" t="s">
        <v>130</v>
      </c>
      <c r="D56" s="24" t="s">
        <v>227</v>
      </c>
      <c r="E56" s="23" t="s">
        <v>226</v>
      </c>
      <c r="F56" s="22">
        <v>50</v>
      </c>
      <c r="G56" s="21">
        <v>753.28</v>
      </c>
      <c r="H56" s="20">
        <v>37664</v>
      </c>
    </row>
    <row r="57" spans="1:8" s="5" customFormat="1" x14ac:dyDescent="0.25">
      <c r="A57" s="62"/>
      <c r="B57" s="18"/>
      <c r="C57" s="25"/>
      <c r="D57" s="24" t="s">
        <v>241</v>
      </c>
      <c r="E57" s="23" t="s">
        <v>240</v>
      </c>
      <c r="F57" s="22">
        <v>25</v>
      </c>
      <c r="G57" s="21">
        <v>753.28</v>
      </c>
      <c r="H57" s="20">
        <v>18832</v>
      </c>
    </row>
    <row r="58" spans="1:8" s="5" customFormat="1" x14ac:dyDescent="0.25">
      <c r="A58" s="62"/>
      <c r="B58" s="18"/>
      <c r="C58" s="25"/>
      <c r="D58" s="24" t="s">
        <v>239</v>
      </c>
      <c r="E58" s="23" t="s">
        <v>238</v>
      </c>
      <c r="F58" s="22">
        <v>18</v>
      </c>
      <c r="G58" s="21">
        <v>753.28</v>
      </c>
      <c r="H58" s="20">
        <v>13559.039999999999</v>
      </c>
    </row>
    <row r="59" spans="1:8" s="5" customFormat="1" x14ac:dyDescent="0.25">
      <c r="A59" s="62"/>
      <c r="B59" s="18"/>
      <c r="C59" s="25"/>
      <c r="D59" s="24" t="s">
        <v>219</v>
      </c>
      <c r="E59" s="23" t="s">
        <v>218</v>
      </c>
      <c r="F59" s="22">
        <v>53</v>
      </c>
      <c r="G59" s="21">
        <v>753.28</v>
      </c>
      <c r="H59" s="20">
        <v>39923.839999999997</v>
      </c>
    </row>
    <row r="60" spans="1:8" s="5" customFormat="1" x14ac:dyDescent="0.25">
      <c r="A60" s="62"/>
      <c r="B60" s="18"/>
      <c r="C60" s="17" t="s">
        <v>129</v>
      </c>
      <c r="D60" s="16"/>
      <c r="E60" s="16"/>
      <c r="F60" s="15">
        <v>146</v>
      </c>
      <c r="G60" s="14"/>
      <c r="H60" s="13">
        <v>109978.87999999999</v>
      </c>
    </row>
    <row r="61" spans="1:8" s="5" customFormat="1" x14ac:dyDescent="0.25">
      <c r="A61" s="63">
        <v>8</v>
      </c>
      <c r="B61" s="56">
        <v>430074</v>
      </c>
      <c r="C61" s="23" t="s">
        <v>279</v>
      </c>
      <c r="D61" s="24" t="s">
        <v>235</v>
      </c>
      <c r="E61" s="23" t="s">
        <v>234</v>
      </c>
      <c r="F61" s="22">
        <v>370</v>
      </c>
      <c r="G61" s="21">
        <v>753.28</v>
      </c>
      <c r="H61" s="20">
        <v>278713.59999999998</v>
      </c>
    </row>
    <row r="62" spans="1:8" s="5" customFormat="1" x14ac:dyDescent="0.25">
      <c r="A62" s="62"/>
      <c r="B62" s="18"/>
      <c r="C62" s="25"/>
      <c r="D62" s="24" t="s">
        <v>229</v>
      </c>
      <c r="E62" s="23" t="s">
        <v>228</v>
      </c>
      <c r="F62" s="22">
        <v>30</v>
      </c>
      <c r="G62" s="21">
        <v>753.28</v>
      </c>
      <c r="H62" s="20">
        <v>22598.399999999998</v>
      </c>
    </row>
    <row r="63" spans="1:8" s="5" customFormat="1" x14ac:dyDescent="0.25">
      <c r="A63" s="62"/>
      <c r="B63" s="18"/>
      <c r="C63" s="25"/>
      <c r="D63" s="24" t="s">
        <v>227</v>
      </c>
      <c r="E63" s="23" t="s">
        <v>226</v>
      </c>
      <c r="F63" s="22">
        <v>40</v>
      </c>
      <c r="G63" s="21">
        <v>753.28</v>
      </c>
      <c r="H63" s="20">
        <v>30131.199999999997</v>
      </c>
    </row>
    <row r="64" spans="1:8" s="5" customFormat="1" x14ac:dyDescent="0.25">
      <c r="A64" s="62"/>
      <c r="B64" s="18"/>
      <c r="C64" s="25"/>
      <c r="D64" s="24" t="s">
        <v>221</v>
      </c>
      <c r="E64" s="23" t="s">
        <v>220</v>
      </c>
      <c r="F64" s="22">
        <v>35</v>
      </c>
      <c r="G64" s="21">
        <v>753.28</v>
      </c>
      <c r="H64" s="20">
        <v>26364.799999999999</v>
      </c>
    </row>
    <row r="65" spans="1:8" s="5" customFormat="1" x14ac:dyDescent="0.25">
      <c r="A65" s="62"/>
      <c r="B65" s="18"/>
      <c r="C65" s="25"/>
      <c r="D65" s="24" t="s">
        <v>219</v>
      </c>
      <c r="E65" s="23" t="s">
        <v>218</v>
      </c>
      <c r="F65" s="22">
        <v>230</v>
      </c>
      <c r="G65" s="21">
        <v>753.28</v>
      </c>
      <c r="H65" s="20">
        <v>173254.39999999999</v>
      </c>
    </row>
    <row r="66" spans="1:8" s="5" customFormat="1" x14ac:dyDescent="0.25">
      <c r="A66" s="62"/>
      <c r="B66" s="18"/>
      <c r="C66" s="17" t="s">
        <v>278</v>
      </c>
      <c r="D66" s="16"/>
      <c r="E66" s="16"/>
      <c r="F66" s="15">
        <v>705</v>
      </c>
      <c r="G66" s="14"/>
      <c r="H66" s="13">
        <v>531062.4</v>
      </c>
    </row>
    <row r="67" spans="1:8" s="5" customFormat="1" x14ac:dyDescent="0.25">
      <c r="A67" s="63">
        <v>9</v>
      </c>
      <c r="B67" s="56">
        <v>430083</v>
      </c>
      <c r="C67" s="23" t="s">
        <v>277</v>
      </c>
      <c r="D67" s="24" t="s">
        <v>235</v>
      </c>
      <c r="E67" s="23" t="s">
        <v>234</v>
      </c>
      <c r="F67" s="22">
        <v>32</v>
      </c>
      <c r="G67" s="21">
        <v>753.28</v>
      </c>
      <c r="H67" s="20">
        <v>24104.959999999999</v>
      </c>
    </row>
    <row r="68" spans="1:8" s="5" customFormat="1" x14ac:dyDescent="0.25">
      <c r="A68" s="62"/>
      <c r="B68" s="18"/>
      <c r="C68" s="25"/>
      <c r="D68" s="24" t="s">
        <v>229</v>
      </c>
      <c r="E68" s="23" t="s">
        <v>228</v>
      </c>
      <c r="F68" s="22">
        <v>78</v>
      </c>
      <c r="G68" s="21">
        <v>753.28</v>
      </c>
      <c r="H68" s="20">
        <v>58755.839999999997</v>
      </c>
    </row>
    <row r="69" spans="1:8" s="5" customFormat="1" x14ac:dyDescent="0.25">
      <c r="A69" s="62"/>
      <c r="B69" s="18"/>
      <c r="C69" s="25"/>
      <c r="D69" s="24" t="s">
        <v>227</v>
      </c>
      <c r="E69" s="23" t="s">
        <v>226</v>
      </c>
      <c r="F69" s="22">
        <v>125</v>
      </c>
      <c r="G69" s="21">
        <v>753.28</v>
      </c>
      <c r="H69" s="20">
        <v>94160</v>
      </c>
    </row>
    <row r="70" spans="1:8" s="5" customFormat="1" x14ac:dyDescent="0.25">
      <c r="A70" s="62"/>
      <c r="B70" s="18"/>
      <c r="C70" s="25"/>
      <c r="D70" s="24" t="s">
        <v>223</v>
      </c>
      <c r="E70" s="23" t="s">
        <v>222</v>
      </c>
      <c r="F70" s="22">
        <v>7</v>
      </c>
      <c r="G70" s="21">
        <v>753.28</v>
      </c>
      <c r="H70" s="20">
        <v>5272.96</v>
      </c>
    </row>
    <row r="71" spans="1:8" s="5" customFormat="1" x14ac:dyDescent="0.25">
      <c r="A71" s="62"/>
      <c r="B71" s="18"/>
      <c r="C71" s="25"/>
      <c r="D71" s="24" t="s">
        <v>219</v>
      </c>
      <c r="E71" s="23" t="s">
        <v>218</v>
      </c>
      <c r="F71" s="22">
        <v>89</v>
      </c>
      <c r="G71" s="21">
        <v>753.28</v>
      </c>
      <c r="H71" s="20">
        <v>67041.919999999998</v>
      </c>
    </row>
    <row r="72" spans="1:8" s="5" customFormat="1" x14ac:dyDescent="0.25">
      <c r="A72" s="62"/>
      <c r="B72" s="18"/>
      <c r="C72" s="17" t="s">
        <v>276</v>
      </c>
      <c r="D72" s="16"/>
      <c r="E72" s="16"/>
      <c r="F72" s="15">
        <v>331</v>
      </c>
      <c r="G72" s="14"/>
      <c r="H72" s="13">
        <v>249335.67999999999</v>
      </c>
    </row>
    <row r="73" spans="1:8" s="5" customFormat="1" x14ac:dyDescent="0.25">
      <c r="A73" s="63">
        <v>10</v>
      </c>
      <c r="B73" s="56">
        <v>430096</v>
      </c>
      <c r="C73" s="23" t="s">
        <v>275</v>
      </c>
      <c r="D73" s="24" t="s">
        <v>235</v>
      </c>
      <c r="E73" s="23" t="s">
        <v>234</v>
      </c>
      <c r="F73" s="22">
        <v>378</v>
      </c>
      <c r="G73" s="21">
        <v>753.28</v>
      </c>
      <c r="H73" s="20">
        <v>284739.83999999997</v>
      </c>
    </row>
    <row r="74" spans="1:8" s="5" customFormat="1" x14ac:dyDescent="0.25">
      <c r="A74" s="62"/>
      <c r="B74" s="18"/>
      <c r="C74" s="25"/>
      <c r="D74" s="24" t="s">
        <v>229</v>
      </c>
      <c r="E74" s="23" t="s">
        <v>228</v>
      </c>
      <c r="F74" s="22">
        <v>18</v>
      </c>
      <c r="G74" s="21">
        <v>753.28</v>
      </c>
      <c r="H74" s="20">
        <v>13559.039999999999</v>
      </c>
    </row>
    <row r="75" spans="1:8" s="5" customFormat="1" x14ac:dyDescent="0.25">
      <c r="A75" s="62"/>
      <c r="B75" s="18"/>
      <c r="C75" s="25"/>
      <c r="D75" s="24" t="s">
        <v>227</v>
      </c>
      <c r="E75" s="23" t="s">
        <v>226</v>
      </c>
      <c r="F75" s="22">
        <v>210</v>
      </c>
      <c r="G75" s="21">
        <v>753.28</v>
      </c>
      <c r="H75" s="20">
        <v>158188.79999999999</v>
      </c>
    </row>
    <row r="76" spans="1:8" s="5" customFormat="1" x14ac:dyDescent="0.25">
      <c r="A76" s="62"/>
      <c r="B76" s="18"/>
      <c r="C76" s="25"/>
      <c r="D76" s="24" t="s">
        <v>219</v>
      </c>
      <c r="E76" s="23" t="s">
        <v>218</v>
      </c>
      <c r="F76" s="22">
        <v>332</v>
      </c>
      <c r="G76" s="21">
        <v>753.28</v>
      </c>
      <c r="H76" s="20">
        <v>250088.95999999999</v>
      </c>
    </row>
    <row r="77" spans="1:8" s="5" customFormat="1" x14ac:dyDescent="0.25">
      <c r="A77" s="62"/>
      <c r="B77" s="18"/>
      <c r="C77" s="17" t="s">
        <v>274</v>
      </c>
      <c r="D77" s="16"/>
      <c r="E77" s="16"/>
      <c r="F77" s="15">
        <v>938</v>
      </c>
      <c r="G77" s="14"/>
      <c r="H77" s="13">
        <v>706576.6399999999</v>
      </c>
    </row>
    <row r="78" spans="1:8" s="5" customFormat="1" x14ac:dyDescent="0.25">
      <c r="A78" s="63">
        <v>11</v>
      </c>
      <c r="B78" s="56">
        <v>430105</v>
      </c>
      <c r="C78" s="23" t="s">
        <v>273</v>
      </c>
      <c r="D78" s="24" t="s">
        <v>235</v>
      </c>
      <c r="E78" s="23" t="s">
        <v>234</v>
      </c>
      <c r="F78" s="22">
        <v>15</v>
      </c>
      <c r="G78" s="21">
        <v>687.3</v>
      </c>
      <c r="H78" s="20">
        <v>10309.5</v>
      </c>
    </row>
    <row r="79" spans="1:8" s="5" customFormat="1" x14ac:dyDescent="0.25">
      <c r="A79" s="62"/>
      <c r="B79" s="18"/>
      <c r="C79" s="25"/>
      <c r="D79" s="24" t="s">
        <v>231</v>
      </c>
      <c r="E79" s="23" t="s">
        <v>230</v>
      </c>
      <c r="F79" s="22">
        <v>50</v>
      </c>
      <c r="G79" s="21">
        <v>687.3</v>
      </c>
      <c r="H79" s="20">
        <v>34365</v>
      </c>
    </row>
    <row r="80" spans="1:8" s="5" customFormat="1" x14ac:dyDescent="0.25">
      <c r="A80" s="62"/>
      <c r="B80" s="18"/>
      <c r="C80" s="25"/>
      <c r="D80" s="24" t="s">
        <v>229</v>
      </c>
      <c r="E80" s="23" t="s">
        <v>228</v>
      </c>
      <c r="F80" s="22">
        <v>30</v>
      </c>
      <c r="G80" s="21">
        <v>687.3</v>
      </c>
      <c r="H80" s="20">
        <v>20619</v>
      </c>
    </row>
    <row r="81" spans="1:8" s="5" customFormat="1" x14ac:dyDescent="0.25">
      <c r="A81" s="62"/>
      <c r="B81" s="18"/>
      <c r="C81" s="25"/>
      <c r="D81" s="24" t="s">
        <v>227</v>
      </c>
      <c r="E81" s="23" t="s">
        <v>226</v>
      </c>
      <c r="F81" s="22">
        <v>30</v>
      </c>
      <c r="G81" s="21">
        <v>687.3</v>
      </c>
      <c r="H81" s="20">
        <v>20619</v>
      </c>
    </row>
    <row r="82" spans="1:8" s="5" customFormat="1" x14ac:dyDescent="0.25">
      <c r="A82" s="62"/>
      <c r="B82" s="18"/>
      <c r="C82" s="17" t="s">
        <v>272</v>
      </c>
      <c r="D82" s="16"/>
      <c r="E82" s="16"/>
      <c r="F82" s="15">
        <v>125</v>
      </c>
      <c r="G82" s="14"/>
      <c r="H82" s="13">
        <v>85912.5</v>
      </c>
    </row>
    <row r="83" spans="1:8" s="5" customFormat="1" x14ac:dyDescent="0.25">
      <c r="A83" s="63">
        <v>12</v>
      </c>
      <c r="B83" s="56">
        <v>430116</v>
      </c>
      <c r="C83" s="23" t="s">
        <v>271</v>
      </c>
      <c r="D83" s="24" t="s">
        <v>235</v>
      </c>
      <c r="E83" s="23" t="s">
        <v>234</v>
      </c>
      <c r="F83" s="22">
        <v>80</v>
      </c>
      <c r="G83" s="21">
        <v>753.28</v>
      </c>
      <c r="H83" s="20">
        <v>60262.399999999994</v>
      </c>
    </row>
    <row r="84" spans="1:8" s="5" customFormat="1" x14ac:dyDescent="0.25">
      <c r="A84" s="62"/>
      <c r="B84" s="18"/>
      <c r="C84" s="25"/>
      <c r="D84" s="24" t="s">
        <v>219</v>
      </c>
      <c r="E84" s="23" t="s">
        <v>218</v>
      </c>
      <c r="F84" s="22">
        <v>102</v>
      </c>
      <c r="G84" s="21">
        <v>753.28</v>
      </c>
      <c r="H84" s="20">
        <v>76834.559999999998</v>
      </c>
    </row>
    <row r="85" spans="1:8" s="5" customFormat="1" x14ac:dyDescent="0.25">
      <c r="A85" s="62"/>
      <c r="B85" s="18"/>
      <c r="C85" s="17" t="s">
        <v>270</v>
      </c>
      <c r="D85" s="16"/>
      <c r="E85" s="16"/>
      <c r="F85" s="15">
        <v>182</v>
      </c>
      <c r="G85" s="14"/>
      <c r="H85" s="13">
        <v>137096.95999999999</v>
      </c>
    </row>
    <row r="86" spans="1:8" s="5" customFormat="1" x14ac:dyDescent="0.25">
      <c r="A86" s="63">
        <v>13</v>
      </c>
      <c r="B86" s="56">
        <v>430121</v>
      </c>
      <c r="C86" s="23" t="s">
        <v>126</v>
      </c>
      <c r="D86" s="24" t="s">
        <v>235</v>
      </c>
      <c r="E86" s="23" t="s">
        <v>234</v>
      </c>
      <c r="F86" s="22">
        <v>115</v>
      </c>
      <c r="G86" s="21">
        <v>753.28</v>
      </c>
      <c r="H86" s="20">
        <v>86627.199999999997</v>
      </c>
    </row>
    <row r="87" spans="1:8" s="5" customFormat="1" x14ac:dyDescent="0.25">
      <c r="A87" s="62"/>
      <c r="B87" s="18"/>
      <c r="C87" s="25"/>
      <c r="D87" s="24" t="s">
        <v>227</v>
      </c>
      <c r="E87" s="23" t="s">
        <v>226</v>
      </c>
      <c r="F87" s="22">
        <v>18</v>
      </c>
      <c r="G87" s="21">
        <v>753.28</v>
      </c>
      <c r="H87" s="20">
        <v>13559.039999999999</v>
      </c>
    </row>
    <row r="88" spans="1:8" s="5" customFormat="1" ht="24" x14ac:dyDescent="0.25">
      <c r="A88" s="62"/>
      <c r="B88" s="18"/>
      <c r="C88" s="25"/>
      <c r="D88" s="24" t="s">
        <v>225</v>
      </c>
      <c r="E88" s="23" t="s">
        <v>224</v>
      </c>
      <c r="F88" s="22">
        <v>18</v>
      </c>
      <c r="G88" s="21">
        <v>753.28</v>
      </c>
      <c r="H88" s="20">
        <v>13559.039999999999</v>
      </c>
    </row>
    <row r="89" spans="1:8" s="5" customFormat="1" x14ac:dyDescent="0.25">
      <c r="A89" s="62"/>
      <c r="B89" s="18"/>
      <c r="C89" s="25"/>
      <c r="D89" s="24" t="s">
        <v>223</v>
      </c>
      <c r="E89" s="23" t="s">
        <v>222</v>
      </c>
      <c r="F89" s="22">
        <v>10</v>
      </c>
      <c r="G89" s="21">
        <v>753.28</v>
      </c>
      <c r="H89" s="20">
        <v>7532.7999999999993</v>
      </c>
    </row>
    <row r="90" spans="1:8" s="5" customFormat="1" x14ac:dyDescent="0.25">
      <c r="A90" s="62"/>
      <c r="B90" s="18"/>
      <c r="C90" s="17" t="s">
        <v>125</v>
      </c>
      <c r="D90" s="16"/>
      <c r="E90" s="16"/>
      <c r="F90" s="15">
        <v>161</v>
      </c>
      <c r="G90" s="14"/>
      <c r="H90" s="13">
        <v>121278.07999999999</v>
      </c>
    </row>
    <row r="91" spans="1:8" s="5" customFormat="1" x14ac:dyDescent="0.25">
      <c r="A91" s="63">
        <v>14</v>
      </c>
      <c r="B91" s="56">
        <v>430129</v>
      </c>
      <c r="C91" s="23" t="s">
        <v>269</v>
      </c>
      <c r="D91" s="24" t="s">
        <v>235</v>
      </c>
      <c r="E91" s="23" t="s">
        <v>234</v>
      </c>
      <c r="F91" s="22">
        <v>120</v>
      </c>
      <c r="G91" s="21">
        <v>687.3</v>
      </c>
      <c r="H91" s="20">
        <v>82476</v>
      </c>
    </row>
    <row r="92" spans="1:8" s="5" customFormat="1" x14ac:dyDescent="0.25">
      <c r="A92" s="62"/>
      <c r="B92" s="18"/>
      <c r="C92" s="25"/>
      <c r="D92" s="24" t="s">
        <v>229</v>
      </c>
      <c r="E92" s="23" t="s">
        <v>228</v>
      </c>
      <c r="F92" s="22">
        <v>142</v>
      </c>
      <c r="G92" s="21">
        <v>687.3</v>
      </c>
      <c r="H92" s="20">
        <v>97596.599999999991</v>
      </c>
    </row>
    <row r="93" spans="1:8" s="5" customFormat="1" x14ac:dyDescent="0.25">
      <c r="A93" s="62"/>
      <c r="B93" s="18"/>
      <c r="C93" s="25"/>
      <c r="D93" s="24" t="s">
        <v>227</v>
      </c>
      <c r="E93" s="23" t="s">
        <v>226</v>
      </c>
      <c r="F93" s="22">
        <v>142</v>
      </c>
      <c r="G93" s="21">
        <v>687.3</v>
      </c>
      <c r="H93" s="20">
        <v>97596.599999999991</v>
      </c>
    </row>
    <row r="94" spans="1:8" s="5" customFormat="1" x14ac:dyDescent="0.25">
      <c r="A94" s="62"/>
      <c r="B94" s="18"/>
      <c r="C94" s="25"/>
      <c r="D94" s="24" t="s">
        <v>219</v>
      </c>
      <c r="E94" s="23" t="s">
        <v>218</v>
      </c>
      <c r="F94" s="22">
        <v>414</v>
      </c>
      <c r="G94" s="21">
        <v>687.3</v>
      </c>
      <c r="H94" s="20">
        <v>284542.19999999995</v>
      </c>
    </row>
    <row r="95" spans="1:8" s="5" customFormat="1" x14ac:dyDescent="0.25">
      <c r="A95" s="62"/>
      <c r="B95" s="18"/>
      <c r="C95" s="17" t="s">
        <v>268</v>
      </c>
      <c r="D95" s="16"/>
      <c r="E95" s="16"/>
      <c r="F95" s="15">
        <v>818</v>
      </c>
      <c r="G95" s="14"/>
      <c r="H95" s="13">
        <v>562211.39999999991</v>
      </c>
    </row>
    <row r="96" spans="1:8" s="5" customFormat="1" x14ac:dyDescent="0.25">
      <c r="A96" s="63">
        <v>15</v>
      </c>
      <c r="B96" s="56">
        <v>430135</v>
      </c>
      <c r="C96" s="23" t="s">
        <v>124</v>
      </c>
      <c r="D96" s="24" t="s">
        <v>235</v>
      </c>
      <c r="E96" s="23" t="s">
        <v>234</v>
      </c>
      <c r="F96" s="22">
        <v>3010</v>
      </c>
      <c r="G96" s="21">
        <v>753.28</v>
      </c>
      <c r="H96" s="20">
        <v>2267372.7999999998</v>
      </c>
    </row>
    <row r="97" spans="1:8" s="5" customFormat="1" x14ac:dyDescent="0.25">
      <c r="A97" s="62"/>
      <c r="B97" s="18"/>
      <c r="C97" s="25"/>
      <c r="D97" s="24" t="s">
        <v>229</v>
      </c>
      <c r="E97" s="23" t="s">
        <v>228</v>
      </c>
      <c r="F97" s="22">
        <v>590</v>
      </c>
      <c r="G97" s="21">
        <v>753.28</v>
      </c>
      <c r="H97" s="20">
        <v>444435.20000000001</v>
      </c>
    </row>
    <row r="98" spans="1:8" s="5" customFormat="1" x14ac:dyDescent="0.25">
      <c r="A98" s="62"/>
      <c r="B98" s="18"/>
      <c r="C98" s="25"/>
      <c r="D98" s="24" t="s">
        <v>227</v>
      </c>
      <c r="E98" s="23" t="s">
        <v>226</v>
      </c>
      <c r="F98" s="22">
        <v>1172</v>
      </c>
      <c r="G98" s="21">
        <v>753.28</v>
      </c>
      <c r="H98" s="20">
        <v>882844.15999999992</v>
      </c>
    </row>
    <row r="99" spans="1:8" s="5" customFormat="1" x14ac:dyDescent="0.25">
      <c r="A99" s="62"/>
      <c r="B99" s="18"/>
      <c r="C99" s="25"/>
      <c r="D99" s="24" t="s">
        <v>241</v>
      </c>
      <c r="E99" s="23" t="s">
        <v>240</v>
      </c>
      <c r="F99" s="22">
        <v>35</v>
      </c>
      <c r="G99" s="21">
        <v>753.28</v>
      </c>
      <c r="H99" s="20">
        <v>26364.799999999999</v>
      </c>
    </row>
    <row r="100" spans="1:8" s="5" customFormat="1" x14ac:dyDescent="0.25">
      <c r="A100" s="62"/>
      <c r="B100" s="18"/>
      <c r="C100" s="25"/>
      <c r="D100" s="24" t="s">
        <v>239</v>
      </c>
      <c r="E100" s="23" t="s">
        <v>238</v>
      </c>
      <c r="F100" s="22">
        <v>45</v>
      </c>
      <c r="G100" s="21">
        <v>753.28</v>
      </c>
      <c r="H100" s="20">
        <v>33897.599999999999</v>
      </c>
    </row>
    <row r="101" spans="1:8" s="5" customFormat="1" x14ac:dyDescent="0.25">
      <c r="A101" s="62"/>
      <c r="B101" s="18"/>
      <c r="C101" s="25"/>
      <c r="D101" s="24" t="s">
        <v>219</v>
      </c>
      <c r="E101" s="23" t="s">
        <v>218</v>
      </c>
      <c r="F101" s="22">
        <v>1185</v>
      </c>
      <c r="G101" s="21">
        <v>753.28</v>
      </c>
      <c r="H101" s="20">
        <v>892636.79999999993</v>
      </c>
    </row>
    <row r="102" spans="1:8" s="5" customFormat="1" x14ac:dyDescent="0.25">
      <c r="A102" s="62"/>
      <c r="B102" s="18"/>
      <c r="C102" s="17" t="s">
        <v>123</v>
      </c>
      <c r="D102" s="16"/>
      <c r="E102" s="16"/>
      <c r="F102" s="15">
        <v>6037</v>
      </c>
      <c r="G102" s="14"/>
      <c r="H102" s="13">
        <v>4547551.3600000003</v>
      </c>
    </row>
    <row r="103" spans="1:8" s="5" customFormat="1" x14ac:dyDescent="0.25">
      <c r="A103" s="63">
        <v>16</v>
      </c>
      <c r="B103" s="56">
        <v>430141</v>
      </c>
      <c r="C103" s="23" t="s">
        <v>122</v>
      </c>
      <c r="D103" s="24" t="s">
        <v>235</v>
      </c>
      <c r="E103" s="23" t="s">
        <v>234</v>
      </c>
      <c r="F103" s="22">
        <v>338</v>
      </c>
      <c r="G103" s="21">
        <v>753.28</v>
      </c>
      <c r="H103" s="20">
        <v>254608.63999999998</v>
      </c>
    </row>
    <row r="104" spans="1:8" s="5" customFormat="1" x14ac:dyDescent="0.25">
      <c r="A104" s="62"/>
      <c r="B104" s="18"/>
      <c r="C104" s="25"/>
      <c r="D104" s="24" t="s">
        <v>229</v>
      </c>
      <c r="E104" s="23" t="s">
        <v>228</v>
      </c>
      <c r="F104" s="22">
        <v>56</v>
      </c>
      <c r="G104" s="21">
        <v>753.28</v>
      </c>
      <c r="H104" s="20">
        <v>42183.68</v>
      </c>
    </row>
    <row r="105" spans="1:8" s="5" customFormat="1" x14ac:dyDescent="0.25">
      <c r="A105" s="62"/>
      <c r="B105" s="18"/>
      <c r="C105" s="25"/>
      <c r="D105" s="24" t="s">
        <v>227</v>
      </c>
      <c r="E105" s="23" t="s">
        <v>226</v>
      </c>
      <c r="F105" s="22">
        <v>310</v>
      </c>
      <c r="G105" s="21">
        <v>753.28</v>
      </c>
      <c r="H105" s="20">
        <v>233516.79999999999</v>
      </c>
    </row>
    <row r="106" spans="1:8" s="5" customFormat="1" x14ac:dyDescent="0.25">
      <c r="A106" s="62"/>
      <c r="B106" s="18"/>
      <c r="C106" s="25"/>
      <c r="D106" s="24" t="s">
        <v>241</v>
      </c>
      <c r="E106" s="23" t="s">
        <v>240</v>
      </c>
      <c r="F106" s="22">
        <v>5</v>
      </c>
      <c r="G106" s="21">
        <v>753.28</v>
      </c>
      <c r="H106" s="20">
        <v>3766.3999999999996</v>
      </c>
    </row>
    <row r="107" spans="1:8" s="5" customFormat="1" x14ac:dyDescent="0.25">
      <c r="A107" s="62"/>
      <c r="B107" s="18"/>
      <c r="C107" s="25"/>
      <c r="D107" s="24" t="s">
        <v>219</v>
      </c>
      <c r="E107" s="23" t="s">
        <v>218</v>
      </c>
      <c r="F107" s="22">
        <v>153</v>
      </c>
      <c r="G107" s="21">
        <v>753.28</v>
      </c>
      <c r="H107" s="20">
        <v>115251.84</v>
      </c>
    </row>
    <row r="108" spans="1:8" s="5" customFormat="1" x14ac:dyDescent="0.25">
      <c r="A108" s="62"/>
      <c r="B108" s="18"/>
      <c r="C108" s="17" t="s">
        <v>121</v>
      </c>
      <c r="D108" s="16"/>
      <c r="E108" s="16"/>
      <c r="F108" s="15">
        <v>862</v>
      </c>
      <c r="G108" s="14"/>
      <c r="H108" s="13">
        <v>649327.35999999999</v>
      </c>
    </row>
    <row r="109" spans="1:8" s="5" customFormat="1" x14ac:dyDescent="0.25">
      <c r="A109" s="63">
        <v>17</v>
      </c>
      <c r="B109" s="56">
        <v>430162</v>
      </c>
      <c r="C109" s="23" t="s">
        <v>267</v>
      </c>
      <c r="D109" s="24" t="s">
        <v>235</v>
      </c>
      <c r="E109" s="23" t="s">
        <v>234</v>
      </c>
      <c r="F109" s="22">
        <v>130</v>
      </c>
      <c r="G109" s="21">
        <v>753.28</v>
      </c>
      <c r="H109" s="20">
        <v>97926.399999999994</v>
      </c>
    </row>
    <row r="110" spans="1:8" s="5" customFormat="1" x14ac:dyDescent="0.25">
      <c r="A110" s="62"/>
      <c r="B110" s="18"/>
      <c r="C110" s="17" t="s">
        <v>266</v>
      </c>
      <c r="D110" s="16"/>
      <c r="E110" s="16"/>
      <c r="F110" s="15">
        <v>130</v>
      </c>
      <c r="G110" s="14"/>
      <c r="H110" s="13">
        <v>97926.399999999994</v>
      </c>
    </row>
    <row r="111" spans="1:8" s="5" customFormat="1" x14ac:dyDescent="0.25">
      <c r="A111" s="63">
        <v>18</v>
      </c>
      <c r="B111" s="56">
        <v>430165</v>
      </c>
      <c r="C111" s="23" t="s">
        <v>265</v>
      </c>
      <c r="D111" s="24" t="s">
        <v>235</v>
      </c>
      <c r="E111" s="23" t="s">
        <v>234</v>
      </c>
      <c r="F111" s="22">
        <v>415</v>
      </c>
      <c r="G111" s="21">
        <v>687.3</v>
      </c>
      <c r="H111" s="20">
        <v>285229.5</v>
      </c>
    </row>
    <row r="112" spans="1:8" s="5" customFormat="1" x14ac:dyDescent="0.25">
      <c r="A112" s="62"/>
      <c r="B112" s="18"/>
      <c r="C112" s="25"/>
      <c r="D112" s="24" t="s">
        <v>229</v>
      </c>
      <c r="E112" s="23" t="s">
        <v>228</v>
      </c>
      <c r="F112" s="22">
        <v>40</v>
      </c>
      <c r="G112" s="21">
        <v>687.3</v>
      </c>
      <c r="H112" s="20">
        <v>27492</v>
      </c>
    </row>
    <row r="113" spans="1:8" s="5" customFormat="1" x14ac:dyDescent="0.25">
      <c r="A113" s="62"/>
      <c r="B113" s="18"/>
      <c r="C113" s="25"/>
      <c r="D113" s="24" t="s">
        <v>227</v>
      </c>
      <c r="E113" s="23" t="s">
        <v>226</v>
      </c>
      <c r="F113" s="22">
        <v>36</v>
      </c>
      <c r="G113" s="21">
        <v>687.3</v>
      </c>
      <c r="H113" s="20">
        <v>24742.799999999999</v>
      </c>
    </row>
    <row r="114" spans="1:8" s="5" customFormat="1" x14ac:dyDescent="0.25">
      <c r="A114" s="62"/>
      <c r="B114" s="18"/>
      <c r="C114" s="17" t="s">
        <v>264</v>
      </c>
      <c r="D114" s="16"/>
      <c r="E114" s="16"/>
      <c r="F114" s="15">
        <v>491</v>
      </c>
      <c r="G114" s="14"/>
      <c r="H114" s="13">
        <v>337464.3</v>
      </c>
    </row>
    <row r="115" spans="1:8" s="5" customFormat="1" x14ac:dyDescent="0.25">
      <c r="A115" s="63">
        <v>19</v>
      </c>
      <c r="B115" s="56">
        <v>430167</v>
      </c>
      <c r="C115" s="23" t="s">
        <v>120</v>
      </c>
      <c r="D115" s="24" t="s">
        <v>235</v>
      </c>
      <c r="E115" s="23" t="s">
        <v>234</v>
      </c>
      <c r="F115" s="22">
        <v>185</v>
      </c>
      <c r="G115" s="21">
        <v>753.28</v>
      </c>
      <c r="H115" s="20">
        <v>139356.79999999999</v>
      </c>
    </row>
    <row r="116" spans="1:8" s="5" customFormat="1" x14ac:dyDescent="0.25">
      <c r="A116" s="62"/>
      <c r="B116" s="18"/>
      <c r="C116" s="25"/>
      <c r="D116" s="24" t="s">
        <v>229</v>
      </c>
      <c r="E116" s="23" t="s">
        <v>228</v>
      </c>
      <c r="F116" s="22">
        <v>125</v>
      </c>
      <c r="G116" s="21">
        <v>753.28</v>
      </c>
      <c r="H116" s="20">
        <v>94160</v>
      </c>
    </row>
    <row r="117" spans="1:8" s="5" customFormat="1" x14ac:dyDescent="0.25">
      <c r="A117" s="62"/>
      <c r="B117" s="18"/>
      <c r="C117" s="25"/>
      <c r="D117" s="24" t="s">
        <v>227</v>
      </c>
      <c r="E117" s="23" t="s">
        <v>226</v>
      </c>
      <c r="F117" s="22">
        <v>158</v>
      </c>
      <c r="G117" s="21">
        <v>753.28</v>
      </c>
      <c r="H117" s="20">
        <v>119018.23999999999</v>
      </c>
    </row>
    <row r="118" spans="1:8" s="5" customFormat="1" x14ac:dyDescent="0.25">
      <c r="A118" s="62"/>
      <c r="B118" s="18"/>
      <c r="C118" s="25"/>
      <c r="D118" s="24" t="s">
        <v>219</v>
      </c>
      <c r="E118" s="23" t="s">
        <v>218</v>
      </c>
      <c r="F118" s="22">
        <v>45</v>
      </c>
      <c r="G118" s="21">
        <v>753.28</v>
      </c>
      <c r="H118" s="20">
        <v>33897.599999999999</v>
      </c>
    </row>
    <row r="119" spans="1:8" s="5" customFormat="1" x14ac:dyDescent="0.25">
      <c r="A119" s="62"/>
      <c r="B119" s="18"/>
      <c r="C119" s="17" t="s">
        <v>119</v>
      </c>
      <c r="D119" s="16"/>
      <c r="E119" s="16"/>
      <c r="F119" s="15">
        <v>513</v>
      </c>
      <c r="G119" s="14"/>
      <c r="H119" s="13">
        <v>386432.63999999996</v>
      </c>
    </row>
    <row r="120" spans="1:8" s="5" customFormat="1" x14ac:dyDescent="0.25">
      <c r="A120" s="63">
        <v>20</v>
      </c>
      <c r="B120" s="56">
        <v>430173</v>
      </c>
      <c r="C120" s="23" t="s">
        <v>118</v>
      </c>
      <c r="D120" s="24" t="s">
        <v>235</v>
      </c>
      <c r="E120" s="23" t="s">
        <v>234</v>
      </c>
      <c r="F120" s="22">
        <v>260</v>
      </c>
      <c r="G120" s="21">
        <v>687.3</v>
      </c>
      <c r="H120" s="20">
        <v>178698</v>
      </c>
    </row>
    <row r="121" spans="1:8" s="5" customFormat="1" x14ac:dyDescent="0.25">
      <c r="A121" s="62"/>
      <c r="B121" s="18"/>
      <c r="C121" s="25"/>
      <c r="D121" s="24" t="s">
        <v>219</v>
      </c>
      <c r="E121" s="23" t="s">
        <v>218</v>
      </c>
      <c r="F121" s="22">
        <v>490</v>
      </c>
      <c r="G121" s="21">
        <v>687.3</v>
      </c>
      <c r="H121" s="20">
        <v>336777</v>
      </c>
    </row>
    <row r="122" spans="1:8" s="5" customFormat="1" x14ac:dyDescent="0.25">
      <c r="A122" s="62"/>
      <c r="B122" s="18"/>
      <c r="C122" s="17" t="s">
        <v>117</v>
      </c>
      <c r="D122" s="16"/>
      <c r="E122" s="16"/>
      <c r="F122" s="15">
        <v>750</v>
      </c>
      <c r="G122" s="14"/>
      <c r="H122" s="13">
        <v>515475</v>
      </c>
    </row>
    <row r="123" spans="1:8" s="5" customFormat="1" x14ac:dyDescent="0.25">
      <c r="A123" s="63">
        <v>21</v>
      </c>
      <c r="B123" s="56">
        <v>430179</v>
      </c>
      <c r="C123" s="23" t="s">
        <v>263</v>
      </c>
      <c r="D123" s="24" t="s">
        <v>235</v>
      </c>
      <c r="E123" s="23" t="s">
        <v>234</v>
      </c>
      <c r="F123" s="22">
        <v>56</v>
      </c>
      <c r="G123" s="21">
        <v>753.28</v>
      </c>
      <c r="H123" s="20">
        <v>42183.68</v>
      </c>
    </row>
    <row r="124" spans="1:8" s="5" customFormat="1" x14ac:dyDescent="0.25">
      <c r="A124" s="62"/>
      <c r="B124" s="18"/>
      <c r="C124" s="17" t="s">
        <v>262</v>
      </c>
      <c r="D124" s="16"/>
      <c r="E124" s="16"/>
      <c r="F124" s="15">
        <v>56</v>
      </c>
      <c r="G124" s="14"/>
      <c r="H124" s="13">
        <v>42183.68</v>
      </c>
    </row>
    <row r="125" spans="1:8" s="5" customFormat="1" x14ac:dyDescent="0.25">
      <c r="A125" s="63">
        <v>22</v>
      </c>
      <c r="B125" s="56">
        <v>430183</v>
      </c>
      <c r="C125" s="23" t="s">
        <v>261</v>
      </c>
      <c r="D125" s="24" t="s">
        <v>235</v>
      </c>
      <c r="E125" s="23" t="s">
        <v>234</v>
      </c>
      <c r="F125" s="22">
        <v>25</v>
      </c>
      <c r="G125" s="21">
        <v>753.28</v>
      </c>
      <c r="H125" s="20">
        <v>18832</v>
      </c>
    </row>
    <row r="126" spans="1:8" s="5" customFormat="1" x14ac:dyDescent="0.25">
      <c r="A126" s="62"/>
      <c r="B126" s="18"/>
      <c r="C126" s="25"/>
      <c r="D126" s="24" t="s">
        <v>229</v>
      </c>
      <c r="E126" s="23" t="s">
        <v>228</v>
      </c>
      <c r="F126" s="22">
        <v>200</v>
      </c>
      <c r="G126" s="21">
        <v>753.28</v>
      </c>
      <c r="H126" s="20">
        <v>150656</v>
      </c>
    </row>
    <row r="127" spans="1:8" s="5" customFormat="1" x14ac:dyDescent="0.25">
      <c r="A127" s="62"/>
      <c r="B127" s="18"/>
      <c r="C127" s="25"/>
      <c r="D127" s="24" t="s">
        <v>227</v>
      </c>
      <c r="E127" s="23" t="s">
        <v>226</v>
      </c>
      <c r="F127" s="22">
        <v>200</v>
      </c>
      <c r="G127" s="21">
        <v>753.28</v>
      </c>
      <c r="H127" s="20">
        <v>150656</v>
      </c>
    </row>
    <row r="128" spans="1:8" s="5" customFormat="1" x14ac:dyDescent="0.25">
      <c r="A128" s="62"/>
      <c r="B128" s="18"/>
      <c r="C128" s="25"/>
      <c r="D128" s="24" t="s">
        <v>241</v>
      </c>
      <c r="E128" s="23" t="s">
        <v>240</v>
      </c>
      <c r="F128" s="22">
        <v>12</v>
      </c>
      <c r="G128" s="21">
        <v>753.28</v>
      </c>
      <c r="H128" s="20">
        <v>9039.36</v>
      </c>
    </row>
    <row r="129" spans="1:8" s="5" customFormat="1" x14ac:dyDescent="0.25">
      <c r="A129" s="62"/>
      <c r="B129" s="18"/>
      <c r="C129" s="25"/>
      <c r="D129" s="24" t="s">
        <v>239</v>
      </c>
      <c r="E129" s="23" t="s">
        <v>238</v>
      </c>
      <c r="F129" s="22">
        <v>10</v>
      </c>
      <c r="G129" s="21">
        <v>753.28</v>
      </c>
      <c r="H129" s="20">
        <v>7532.7999999999993</v>
      </c>
    </row>
    <row r="130" spans="1:8" s="5" customFormat="1" x14ac:dyDescent="0.25">
      <c r="A130" s="62"/>
      <c r="B130" s="18"/>
      <c r="C130" s="25"/>
      <c r="D130" s="24" t="s">
        <v>223</v>
      </c>
      <c r="E130" s="23" t="s">
        <v>222</v>
      </c>
      <c r="F130" s="22">
        <v>77</v>
      </c>
      <c r="G130" s="21">
        <v>753.28</v>
      </c>
      <c r="H130" s="20">
        <v>58002.559999999998</v>
      </c>
    </row>
    <row r="131" spans="1:8" s="5" customFormat="1" x14ac:dyDescent="0.25">
      <c r="A131" s="62"/>
      <c r="B131" s="18"/>
      <c r="C131" s="25"/>
      <c r="D131" s="24" t="s">
        <v>221</v>
      </c>
      <c r="E131" s="23" t="s">
        <v>220</v>
      </c>
      <c r="F131" s="22">
        <v>74</v>
      </c>
      <c r="G131" s="21">
        <v>753.28</v>
      </c>
      <c r="H131" s="20">
        <v>55742.720000000001</v>
      </c>
    </row>
    <row r="132" spans="1:8" s="5" customFormat="1" x14ac:dyDescent="0.25">
      <c r="A132" s="62"/>
      <c r="B132" s="18"/>
      <c r="C132" s="25"/>
      <c r="D132" s="24" t="s">
        <v>219</v>
      </c>
      <c r="E132" s="23" t="s">
        <v>218</v>
      </c>
      <c r="F132" s="22">
        <v>740</v>
      </c>
      <c r="G132" s="21">
        <v>753.28</v>
      </c>
      <c r="H132" s="20">
        <v>557427.19999999995</v>
      </c>
    </row>
    <row r="133" spans="1:8" s="5" customFormat="1" x14ac:dyDescent="0.25">
      <c r="A133" s="62"/>
      <c r="B133" s="18"/>
      <c r="C133" s="17" t="s">
        <v>260</v>
      </c>
      <c r="D133" s="16"/>
      <c r="E133" s="16"/>
      <c r="F133" s="15">
        <v>1338</v>
      </c>
      <c r="G133" s="14"/>
      <c r="H133" s="13">
        <v>1007888.6399999999</v>
      </c>
    </row>
    <row r="134" spans="1:8" s="5" customFormat="1" x14ac:dyDescent="0.25">
      <c r="A134" s="63">
        <v>23</v>
      </c>
      <c r="B134" s="56">
        <v>430189</v>
      </c>
      <c r="C134" s="23" t="s">
        <v>116</v>
      </c>
      <c r="D134" s="24" t="s">
        <v>235</v>
      </c>
      <c r="E134" s="23" t="s">
        <v>234</v>
      </c>
      <c r="F134" s="22">
        <v>382</v>
      </c>
      <c r="G134" s="21">
        <v>687.3</v>
      </c>
      <c r="H134" s="20">
        <v>262548.59999999998</v>
      </c>
    </row>
    <row r="135" spans="1:8" s="5" customFormat="1" x14ac:dyDescent="0.25">
      <c r="A135" s="62"/>
      <c r="B135" s="18"/>
      <c r="C135" s="25"/>
      <c r="D135" s="24" t="s">
        <v>229</v>
      </c>
      <c r="E135" s="23" t="s">
        <v>228</v>
      </c>
      <c r="F135" s="22">
        <v>130</v>
      </c>
      <c r="G135" s="21">
        <v>687.3</v>
      </c>
      <c r="H135" s="20">
        <v>89349</v>
      </c>
    </row>
    <row r="136" spans="1:8" s="5" customFormat="1" x14ac:dyDescent="0.25">
      <c r="A136" s="62"/>
      <c r="B136" s="18"/>
      <c r="C136" s="25"/>
      <c r="D136" s="24" t="s">
        <v>227</v>
      </c>
      <c r="E136" s="23" t="s">
        <v>226</v>
      </c>
      <c r="F136" s="22">
        <v>290</v>
      </c>
      <c r="G136" s="21">
        <v>687.3</v>
      </c>
      <c r="H136" s="20">
        <v>199317</v>
      </c>
    </row>
    <row r="137" spans="1:8" s="5" customFormat="1" x14ac:dyDescent="0.25">
      <c r="A137" s="62"/>
      <c r="B137" s="18"/>
      <c r="C137" s="25"/>
      <c r="D137" s="24" t="s">
        <v>219</v>
      </c>
      <c r="E137" s="23" t="s">
        <v>218</v>
      </c>
      <c r="F137" s="22">
        <v>280</v>
      </c>
      <c r="G137" s="21">
        <v>687.3</v>
      </c>
      <c r="H137" s="20">
        <v>192444</v>
      </c>
    </row>
    <row r="138" spans="1:8" s="5" customFormat="1" x14ac:dyDescent="0.25">
      <c r="A138" s="62"/>
      <c r="B138" s="18"/>
      <c r="C138" s="17" t="s">
        <v>115</v>
      </c>
      <c r="D138" s="16"/>
      <c r="E138" s="16"/>
      <c r="F138" s="15">
        <v>1082</v>
      </c>
      <c r="G138" s="14"/>
      <c r="H138" s="13">
        <v>743658.6</v>
      </c>
    </row>
    <row r="139" spans="1:8" s="5" customFormat="1" x14ac:dyDescent="0.25">
      <c r="A139" s="63">
        <v>24</v>
      </c>
      <c r="B139" s="56">
        <v>430212</v>
      </c>
      <c r="C139" s="23" t="s">
        <v>259</v>
      </c>
      <c r="D139" s="24" t="s">
        <v>235</v>
      </c>
      <c r="E139" s="23" t="s">
        <v>234</v>
      </c>
      <c r="F139" s="22">
        <v>1138</v>
      </c>
      <c r="G139" s="21">
        <v>687.3</v>
      </c>
      <c r="H139" s="20">
        <v>782147.39999999991</v>
      </c>
    </row>
    <row r="140" spans="1:8" s="5" customFormat="1" x14ac:dyDescent="0.25">
      <c r="A140" s="62"/>
      <c r="B140" s="18"/>
      <c r="C140" s="25"/>
      <c r="D140" s="24" t="s">
        <v>233</v>
      </c>
      <c r="E140" s="23" t="s">
        <v>232</v>
      </c>
      <c r="F140" s="22">
        <v>7</v>
      </c>
      <c r="G140" s="21">
        <v>687.3</v>
      </c>
      <c r="H140" s="20">
        <v>4811.0999999999995</v>
      </c>
    </row>
    <row r="141" spans="1:8" s="5" customFormat="1" x14ac:dyDescent="0.25">
      <c r="A141" s="62"/>
      <c r="B141" s="18"/>
      <c r="C141" s="25"/>
      <c r="D141" s="24" t="s">
        <v>229</v>
      </c>
      <c r="E141" s="23" t="s">
        <v>228</v>
      </c>
      <c r="F141" s="22">
        <v>112</v>
      </c>
      <c r="G141" s="21">
        <v>687.3</v>
      </c>
      <c r="H141" s="20">
        <v>76977.599999999991</v>
      </c>
    </row>
    <row r="142" spans="1:8" s="5" customFormat="1" x14ac:dyDescent="0.25">
      <c r="A142" s="62"/>
      <c r="B142" s="18"/>
      <c r="C142" s="25"/>
      <c r="D142" s="24" t="s">
        <v>227</v>
      </c>
      <c r="E142" s="23" t="s">
        <v>226</v>
      </c>
      <c r="F142" s="22">
        <v>190</v>
      </c>
      <c r="G142" s="21">
        <v>687.3</v>
      </c>
      <c r="H142" s="20">
        <v>130586.99999999999</v>
      </c>
    </row>
    <row r="143" spans="1:8" s="5" customFormat="1" x14ac:dyDescent="0.25">
      <c r="A143" s="62"/>
      <c r="B143" s="18"/>
      <c r="C143" s="25"/>
      <c r="D143" s="24" t="s">
        <v>219</v>
      </c>
      <c r="E143" s="23" t="s">
        <v>218</v>
      </c>
      <c r="F143" s="22">
        <v>1157</v>
      </c>
      <c r="G143" s="21">
        <v>687.3</v>
      </c>
      <c r="H143" s="20">
        <v>795206.1</v>
      </c>
    </row>
    <row r="144" spans="1:8" s="5" customFormat="1" x14ac:dyDescent="0.25">
      <c r="A144" s="62"/>
      <c r="B144" s="18"/>
      <c r="C144" s="17" t="s">
        <v>258</v>
      </c>
      <c r="D144" s="16"/>
      <c r="E144" s="16"/>
      <c r="F144" s="15">
        <v>2604</v>
      </c>
      <c r="G144" s="14"/>
      <c r="H144" s="13">
        <v>1789729.1999999997</v>
      </c>
    </row>
    <row r="145" spans="1:8" s="5" customFormat="1" x14ac:dyDescent="0.25">
      <c r="A145" s="63">
        <v>25</v>
      </c>
      <c r="B145" s="56">
        <v>430220</v>
      </c>
      <c r="C145" s="23" t="s">
        <v>257</v>
      </c>
      <c r="D145" s="24" t="s">
        <v>235</v>
      </c>
      <c r="E145" s="23" t="s">
        <v>234</v>
      </c>
      <c r="F145" s="22">
        <v>335</v>
      </c>
      <c r="G145" s="21">
        <v>753.28</v>
      </c>
      <c r="H145" s="20">
        <v>252348.79999999999</v>
      </c>
    </row>
    <row r="146" spans="1:8" s="5" customFormat="1" x14ac:dyDescent="0.25">
      <c r="A146" s="62"/>
      <c r="B146" s="18"/>
      <c r="C146" s="25"/>
      <c r="D146" s="24" t="s">
        <v>229</v>
      </c>
      <c r="E146" s="23" t="s">
        <v>228</v>
      </c>
      <c r="F146" s="22">
        <v>88</v>
      </c>
      <c r="G146" s="21">
        <v>753.28</v>
      </c>
      <c r="H146" s="20">
        <v>66288.639999999999</v>
      </c>
    </row>
    <row r="147" spans="1:8" s="5" customFormat="1" x14ac:dyDescent="0.25">
      <c r="A147" s="62"/>
      <c r="B147" s="18"/>
      <c r="C147" s="25"/>
      <c r="D147" s="24" t="s">
        <v>227</v>
      </c>
      <c r="E147" s="23" t="s">
        <v>226</v>
      </c>
      <c r="F147" s="22">
        <v>160</v>
      </c>
      <c r="G147" s="21">
        <v>753.28</v>
      </c>
      <c r="H147" s="20">
        <v>120524.79999999999</v>
      </c>
    </row>
    <row r="148" spans="1:8" s="5" customFormat="1" x14ac:dyDescent="0.25">
      <c r="A148" s="62"/>
      <c r="B148" s="18"/>
      <c r="C148" s="25"/>
      <c r="D148" s="24" t="s">
        <v>219</v>
      </c>
      <c r="E148" s="23" t="s">
        <v>218</v>
      </c>
      <c r="F148" s="22">
        <v>270</v>
      </c>
      <c r="G148" s="21">
        <v>753.28</v>
      </c>
      <c r="H148" s="20">
        <v>203385.60000000001</v>
      </c>
    </row>
    <row r="149" spans="1:8" s="5" customFormat="1" x14ac:dyDescent="0.25">
      <c r="A149" s="62"/>
      <c r="B149" s="18"/>
      <c r="C149" s="17" t="s">
        <v>256</v>
      </c>
      <c r="D149" s="16"/>
      <c r="E149" s="16"/>
      <c r="F149" s="15">
        <v>853</v>
      </c>
      <c r="G149" s="14"/>
      <c r="H149" s="13">
        <v>642547.84</v>
      </c>
    </row>
    <row r="150" spans="1:8" s="5" customFormat="1" x14ac:dyDescent="0.25">
      <c r="A150" s="63">
        <v>26</v>
      </c>
      <c r="B150" s="56">
        <v>430221</v>
      </c>
      <c r="C150" s="23" t="s">
        <v>255</v>
      </c>
      <c r="D150" s="24" t="s">
        <v>235</v>
      </c>
      <c r="E150" s="23" t="s">
        <v>234</v>
      </c>
      <c r="F150" s="22">
        <v>106</v>
      </c>
      <c r="G150" s="21">
        <v>687.3</v>
      </c>
      <c r="H150" s="20">
        <v>72853.799999999988</v>
      </c>
    </row>
    <row r="151" spans="1:8" s="5" customFormat="1" x14ac:dyDescent="0.25">
      <c r="A151" s="62"/>
      <c r="B151" s="18"/>
      <c r="C151" s="25"/>
      <c r="D151" s="24" t="s">
        <v>219</v>
      </c>
      <c r="E151" s="23" t="s">
        <v>218</v>
      </c>
      <c r="F151" s="22">
        <v>350</v>
      </c>
      <c r="G151" s="21">
        <v>687.3</v>
      </c>
      <c r="H151" s="20">
        <v>240554.99999999997</v>
      </c>
    </row>
    <row r="152" spans="1:8" s="5" customFormat="1" x14ac:dyDescent="0.25">
      <c r="A152" s="62"/>
      <c r="B152" s="18"/>
      <c r="C152" s="17" t="s">
        <v>254</v>
      </c>
      <c r="D152" s="16"/>
      <c r="E152" s="16"/>
      <c r="F152" s="15">
        <v>456</v>
      </c>
      <c r="G152" s="14"/>
      <c r="H152" s="13">
        <v>313408.79999999993</v>
      </c>
    </row>
    <row r="153" spans="1:8" s="5" customFormat="1" x14ac:dyDescent="0.25">
      <c r="A153" s="63">
        <v>27</v>
      </c>
      <c r="B153" s="56">
        <v>430228</v>
      </c>
      <c r="C153" s="23" t="s">
        <v>253</v>
      </c>
      <c r="D153" s="24" t="s">
        <v>235</v>
      </c>
      <c r="E153" s="23" t="s">
        <v>234</v>
      </c>
      <c r="F153" s="22">
        <v>212</v>
      </c>
      <c r="G153" s="21">
        <v>687.3</v>
      </c>
      <c r="H153" s="20">
        <v>145707.59999999998</v>
      </c>
    </row>
    <row r="154" spans="1:8" s="5" customFormat="1" x14ac:dyDescent="0.25">
      <c r="A154" s="62"/>
      <c r="B154" s="18"/>
      <c r="C154" s="25"/>
      <c r="D154" s="24" t="s">
        <v>229</v>
      </c>
      <c r="E154" s="23" t="s">
        <v>228</v>
      </c>
      <c r="F154" s="22">
        <v>45</v>
      </c>
      <c r="G154" s="21">
        <v>687.3</v>
      </c>
      <c r="H154" s="20">
        <v>30928.499999999996</v>
      </c>
    </row>
    <row r="155" spans="1:8" s="5" customFormat="1" x14ac:dyDescent="0.25">
      <c r="A155" s="62"/>
      <c r="B155" s="18"/>
      <c r="C155" s="25"/>
      <c r="D155" s="24" t="s">
        <v>227</v>
      </c>
      <c r="E155" s="23" t="s">
        <v>226</v>
      </c>
      <c r="F155" s="22">
        <v>137</v>
      </c>
      <c r="G155" s="21">
        <v>687.3</v>
      </c>
      <c r="H155" s="20">
        <v>94160.099999999991</v>
      </c>
    </row>
    <row r="156" spans="1:8" s="5" customFormat="1" x14ac:dyDescent="0.25">
      <c r="A156" s="62"/>
      <c r="B156" s="18"/>
      <c r="C156" s="25"/>
      <c r="D156" s="24" t="s">
        <v>219</v>
      </c>
      <c r="E156" s="23" t="s">
        <v>218</v>
      </c>
      <c r="F156" s="22">
        <v>417</v>
      </c>
      <c r="G156" s="21">
        <v>687.3</v>
      </c>
      <c r="H156" s="20">
        <v>286604.09999999998</v>
      </c>
    </row>
    <row r="157" spans="1:8" s="5" customFormat="1" x14ac:dyDescent="0.25">
      <c r="A157" s="62"/>
      <c r="B157" s="18"/>
      <c r="C157" s="17" t="s">
        <v>252</v>
      </c>
      <c r="D157" s="16"/>
      <c r="E157" s="16"/>
      <c r="F157" s="15">
        <v>811</v>
      </c>
      <c r="G157" s="14"/>
      <c r="H157" s="13">
        <v>557400.29999999993</v>
      </c>
    </row>
    <row r="158" spans="1:8" s="5" customFormat="1" x14ac:dyDescent="0.25">
      <c r="A158" s="63">
        <v>28</v>
      </c>
      <c r="B158" s="56">
        <v>430249</v>
      </c>
      <c r="C158" s="23" t="s">
        <v>110</v>
      </c>
      <c r="D158" s="24" t="s">
        <v>235</v>
      </c>
      <c r="E158" s="23" t="s">
        <v>234</v>
      </c>
      <c r="F158" s="22">
        <v>593</v>
      </c>
      <c r="G158" s="21">
        <v>687.3</v>
      </c>
      <c r="H158" s="20">
        <v>407568.89999999997</v>
      </c>
    </row>
    <row r="159" spans="1:8" s="5" customFormat="1" x14ac:dyDescent="0.25">
      <c r="A159" s="62"/>
      <c r="B159" s="18"/>
      <c r="C159" s="25"/>
      <c r="D159" s="24" t="s">
        <v>229</v>
      </c>
      <c r="E159" s="23" t="s">
        <v>228</v>
      </c>
      <c r="F159" s="22">
        <v>414</v>
      </c>
      <c r="G159" s="21">
        <v>687.3</v>
      </c>
      <c r="H159" s="20">
        <v>284542.19999999995</v>
      </c>
    </row>
    <row r="160" spans="1:8" s="5" customFormat="1" x14ac:dyDescent="0.25">
      <c r="A160" s="62"/>
      <c r="B160" s="18"/>
      <c r="C160" s="25"/>
      <c r="D160" s="24" t="s">
        <v>227</v>
      </c>
      <c r="E160" s="23" t="s">
        <v>226</v>
      </c>
      <c r="F160" s="22">
        <v>434</v>
      </c>
      <c r="G160" s="21">
        <v>687.3</v>
      </c>
      <c r="H160" s="20">
        <v>298288.19999999995</v>
      </c>
    </row>
    <row r="161" spans="1:8" s="5" customFormat="1" x14ac:dyDescent="0.25">
      <c r="A161" s="62"/>
      <c r="B161" s="18"/>
      <c r="C161" s="25"/>
      <c r="D161" s="24" t="s">
        <v>219</v>
      </c>
      <c r="E161" s="23" t="s">
        <v>218</v>
      </c>
      <c r="F161" s="22">
        <v>576</v>
      </c>
      <c r="G161" s="21">
        <v>687.3</v>
      </c>
      <c r="H161" s="20">
        <v>395884.79999999999</v>
      </c>
    </row>
    <row r="162" spans="1:8" s="5" customFormat="1" x14ac:dyDescent="0.25">
      <c r="A162" s="62"/>
      <c r="B162" s="18"/>
      <c r="C162" s="17" t="s">
        <v>109</v>
      </c>
      <c r="D162" s="16"/>
      <c r="E162" s="16"/>
      <c r="F162" s="15">
        <v>2017</v>
      </c>
      <c r="G162" s="14"/>
      <c r="H162" s="13">
        <v>1386284.0999999999</v>
      </c>
    </row>
    <row r="163" spans="1:8" s="5" customFormat="1" x14ac:dyDescent="0.25">
      <c r="A163" s="63">
        <v>29</v>
      </c>
      <c r="B163" s="56">
        <v>430254</v>
      </c>
      <c r="C163" s="23" t="s">
        <v>251</v>
      </c>
      <c r="D163" s="24" t="s">
        <v>235</v>
      </c>
      <c r="E163" s="23" t="s">
        <v>234</v>
      </c>
      <c r="F163" s="22">
        <v>305</v>
      </c>
      <c r="G163" s="21">
        <v>687.3</v>
      </c>
      <c r="H163" s="20">
        <v>209626.5</v>
      </c>
    </row>
    <row r="164" spans="1:8" s="5" customFormat="1" x14ac:dyDescent="0.25">
      <c r="A164" s="62"/>
      <c r="B164" s="18"/>
      <c r="C164" s="25"/>
      <c r="D164" s="24" t="s">
        <v>233</v>
      </c>
      <c r="E164" s="23" t="s">
        <v>232</v>
      </c>
      <c r="F164" s="22">
        <v>22</v>
      </c>
      <c r="G164" s="21">
        <v>687.3</v>
      </c>
      <c r="H164" s="20">
        <v>15120.599999999999</v>
      </c>
    </row>
    <row r="165" spans="1:8" s="5" customFormat="1" x14ac:dyDescent="0.25">
      <c r="A165" s="62"/>
      <c r="B165" s="18"/>
      <c r="C165" s="25"/>
      <c r="D165" s="24" t="s">
        <v>229</v>
      </c>
      <c r="E165" s="23" t="s">
        <v>228</v>
      </c>
      <c r="F165" s="22">
        <v>344</v>
      </c>
      <c r="G165" s="21">
        <v>687.3</v>
      </c>
      <c r="H165" s="20">
        <v>236431.19999999998</v>
      </c>
    </row>
    <row r="166" spans="1:8" s="5" customFormat="1" x14ac:dyDescent="0.25">
      <c r="A166" s="62"/>
      <c r="B166" s="18"/>
      <c r="C166" s="25"/>
      <c r="D166" s="24" t="s">
        <v>227</v>
      </c>
      <c r="E166" s="23" t="s">
        <v>226</v>
      </c>
      <c r="F166" s="22">
        <v>556</v>
      </c>
      <c r="G166" s="21">
        <v>687.3</v>
      </c>
      <c r="H166" s="20">
        <v>382138.8</v>
      </c>
    </row>
    <row r="167" spans="1:8" s="5" customFormat="1" x14ac:dyDescent="0.25">
      <c r="A167" s="62"/>
      <c r="B167" s="18"/>
      <c r="C167" s="25"/>
      <c r="D167" s="24" t="s">
        <v>241</v>
      </c>
      <c r="E167" s="23" t="s">
        <v>240</v>
      </c>
      <c r="F167" s="22">
        <v>8</v>
      </c>
      <c r="G167" s="21">
        <v>687.3</v>
      </c>
      <c r="H167" s="20">
        <v>5498.4</v>
      </c>
    </row>
    <row r="168" spans="1:8" s="5" customFormat="1" x14ac:dyDescent="0.25">
      <c r="A168" s="62"/>
      <c r="B168" s="18"/>
      <c r="C168" s="25"/>
      <c r="D168" s="24" t="s">
        <v>239</v>
      </c>
      <c r="E168" s="23" t="s">
        <v>238</v>
      </c>
      <c r="F168" s="22">
        <v>8</v>
      </c>
      <c r="G168" s="21">
        <v>687.3</v>
      </c>
      <c r="H168" s="20">
        <v>5498.4</v>
      </c>
    </row>
    <row r="169" spans="1:8" s="5" customFormat="1" x14ac:dyDescent="0.25">
      <c r="A169" s="62"/>
      <c r="B169" s="18"/>
      <c r="C169" s="25"/>
      <c r="D169" s="24" t="s">
        <v>223</v>
      </c>
      <c r="E169" s="23" t="s">
        <v>222</v>
      </c>
      <c r="F169" s="22">
        <v>8</v>
      </c>
      <c r="G169" s="21">
        <v>687.3</v>
      </c>
      <c r="H169" s="20">
        <v>5498.4</v>
      </c>
    </row>
    <row r="170" spans="1:8" s="5" customFormat="1" x14ac:dyDescent="0.25">
      <c r="A170" s="62"/>
      <c r="B170" s="18"/>
      <c r="C170" s="25"/>
      <c r="D170" s="24" t="s">
        <v>219</v>
      </c>
      <c r="E170" s="23" t="s">
        <v>218</v>
      </c>
      <c r="F170" s="22">
        <v>586</v>
      </c>
      <c r="G170" s="21">
        <v>687.3</v>
      </c>
      <c r="H170" s="20">
        <v>402757.8</v>
      </c>
    </row>
    <row r="171" spans="1:8" s="5" customFormat="1" x14ac:dyDescent="0.25">
      <c r="A171" s="62"/>
      <c r="B171" s="18"/>
      <c r="C171" s="17" t="s">
        <v>250</v>
      </c>
      <c r="D171" s="16"/>
      <c r="E171" s="16"/>
      <c r="F171" s="15">
        <v>1837</v>
      </c>
      <c r="G171" s="14"/>
      <c r="H171" s="13">
        <v>1262570.1000000001</v>
      </c>
    </row>
    <row r="172" spans="1:8" s="5" customFormat="1" x14ac:dyDescent="0.25">
      <c r="A172" s="63">
        <v>30</v>
      </c>
      <c r="B172" s="56">
        <v>430256</v>
      </c>
      <c r="C172" s="23" t="s">
        <v>249</v>
      </c>
      <c r="D172" s="24" t="s">
        <v>235</v>
      </c>
      <c r="E172" s="23" t="s">
        <v>234</v>
      </c>
      <c r="F172" s="22">
        <v>842</v>
      </c>
      <c r="G172" s="21">
        <v>687.3</v>
      </c>
      <c r="H172" s="20">
        <v>578706.6</v>
      </c>
    </row>
    <row r="173" spans="1:8" s="5" customFormat="1" x14ac:dyDescent="0.25">
      <c r="A173" s="62"/>
      <c r="B173" s="18"/>
      <c r="C173" s="25"/>
      <c r="D173" s="24" t="s">
        <v>229</v>
      </c>
      <c r="E173" s="23" t="s">
        <v>228</v>
      </c>
      <c r="F173" s="22">
        <v>10</v>
      </c>
      <c r="G173" s="21">
        <v>687.3</v>
      </c>
      <c r="H173" s="20">
        <v>6873</v>
      </c>
    </row>
    <row r="174" spans="1:8" s="5" customFormat="1" x14ac:dyDescent="0.25">
      <c r="A174" s="62"/>
      <c r="B174" s="18"/>
      <c r="C174" s="25"/>
      <c r="D174" s="24" t="s">
        <v>227</v>
      </c>
      <c r="E174" s="23" t="s">
        <v>226</v>
      </c>
      <c r="F174" s="22">
        <v>10</v>
      </c>
      <c r="G174" s="21">
        <v>687.3</v>
      </c>
      <c r="H174" s="20">
        <v>6873</v>
      </c>
    </row>
    <row r="175" spans="1:8" s="5" customFormat="1" x14ac:dyDescent="0.25">
      <c r="A175" s="62"/>
      <c r="B175" s="18"/>
      <c r="C175" s="25"/>
      <c r="D175" s="24" t="s">
        <v>241</v>
      </c>
      <c r="E175" s="23" t="s">
        <v>240</v>
      </c>
      <c r="F175" s="22">
        <v>10</v>
      </c>
      <c r="G175" s="21">
        <v>687.3</v>
      </c>
      <c r="H175" s="20">
        <v>6873</v>
      </c>
    </row>
    <row r="176" spans="1:8" s="5" customFormat="1" x14ac:dyDescent="0.25">
      <c r="A176" s="62"/>
      <c r="B176" s="18"/>
      <c r="C176" s="25"/>
      <c r="D176" s="24" t="s">
        <v>239</v>
      </c>
      <c r="E176" s="23" t="s">
        <v>238</v>
      </c>
      <c r="F176" s="22">
        <v>10</v>
      </c>
      <c r="G176" s="21">
        <v>687.3</v>
      </c>
      <c r="H176" s="20">
        <v>6873</v>
      </c>
    </row>
    <row r="177" spans="1:8" s="5" customFormat="1" x14ac:dyDescent="0.25">
      <c r="A177" s="62"/>
      <c r="B177" s="18"/>
      <c r="C177" s="25"/>
      <c r="D177" s="24" t="s">
        <v>219</v>
      </c>
      <c r="E177" s="23" t="s">
        <v>218</v>
      </c>
      <c r="F177" s="22">
        <v>640</v>
      </c>
      <c r="G177" s="21">
        <v>687.3</v>
      </c>
      <c r="H177" s="20">
        <v>439872</v>
      </c>
    </row>
    <row r="178" spans="1:8" s="5" customFormat="1" x14ac:dyDescent="0.25">
      <c r="A178" s="62"/>
      <c r="B178" s="18"/>
      <c r="C178" s="17" t="s">
        <v>248</v>
      </c>
      <c r="D178" s="16"/>
      <c r="E178" s="16"/>
      <c r="F178" s="15">
        <v>1522</v>
      </c>
      <c r="G178" s="14"/>
      <c r="H178" s="13">
        <v>1046070.6</v>
      </c>
    </row>
    <row r="179" spans="1:8" s="5" customFormat="1" x14ac:dyDescent="0.25">
      <c r="A179" s="63">
        <v>31</v>
      </c>
      <c r="B179" s="56">
        <v>430257</v>
      </c>
      <c r="C179" s="23" t="s">
        <v>247</v>
      </c>
      <c r="D179" s="24" t="s">
        <v>235</v>
      </c>
      <c r="E179" s="23" t="s">
        <v>234</v>
      </c>
      <c r="F179" s="22">
        <v>176</v>
      </c>
      <c r="G179" s="21">
        <v>753.28</v>
      </c>
      <c r="H179" s="20">
        <v>132577.28</v>
      </c>
    </row>
    <row r="180" spans="1:8" s="5" customFormat="1" x14ac:dyDescent="0.25">
      <c r="A180" s="62"/>
      <c r="B180" s="18"/>
      <c r="C180" s="17" t="s">
        <v>246</v>
      </c>
      <c r="D180" s="16"/>
      <c r="E180" s="16"/>
      <c r="F180" s="15">
        <v>176</v>
      </c>
      <c r="G180" s="14"/>
      <c r="H180" s="13">
        <v>132577.28</v>
      </c>
    </row>
    <row r="181" spans="1:8" s="5" customFormat="1" x14ac:dyDescent="0.25">
      <c r="A181" s="63">
        <v>32</v>
      </c>
      <c r="B181" s="56">
        <v>430260</v>
      </c>
      <c r="C181" s="23" t="s">
        <v>108</v>
      </c>
      <c r="D181" s="24" t="s">
        <v>235</v>
      </c>
      <c r="E181" s="23" t="s">
        <v>234</v>
      </c>
      <c r="F181" s="22">
        <v>445</v>
      </c>
      <c r="G181" s="21">
        <v>687.3</v>
      </c>
      <c r="H181" s="20">
        <v>305848.5</v>
      </c>
    </row>
    <row r="182" spans="1:8" s="5" customFormat="1" x14ac:dyDescent="0.25">
      <c r="A182" s="62"/>
      <c r="B182" s="18"/>
      <c r="C182" s="25"/>
      <c r="D182" s="24" t="s">
        <v>229</v>
      </c>
      <c r="E182" s="23" t="s">
        <v>228</v>
      </c>
      <c r="F182" s="22">
        <v>115</v>
      </c>
      <c r="G182" s="21">
        <v>687.3</v>
      </c>
      <c r="H182" s="20">
        <v>79039.5</v>
      </c>
    </row>
    <row r="183" spans="1:8" s="5" customFormat="1" x14ac:dyDescent="0.25">
      <c r="A183" s="62"/>
      <c r="B183" s="18"/>
      <c r="C183" s="25"/>
      <c r="D183" s="24" t="s">
        <v>227</v>
      </c>
      <c r="E183" s="23" t="s">
        <v>226</v>
      </c>
      <c r="F183" s="22">
        <v>240</v>
      </c>
      <c r="G183" s="21">
        <v>687.3</v>
      </c>
      <c r="H183" s="20">
        <v>164952</v>
      </c>
    </row>
    <row r="184" spans="1:8" s="5" customFormat="1" x14ac:dyDescent="0.25">
      <c r="A184" s="62"/>
      <c r="B184" s="18"/>
      <c r="C184" s="25"/>
      <c r="D184" s="24" t="s">
        <v>241</v>
      </c>
      <c r="E184" s="23" t="s">
        <v>240</v>
      </c>
      <c r="F184" s="22">
        <v>12</v>
      </c>
      <c r="G184" s="21">
        <v>687.3</v>
      </c>
      <c r="H184" s="20">
        <v>8247.5999999999985</v>
      </c>
    </row>
    <row r="185" spans="1:8" s="5" customFormat="1" x14ac:dyDescent="0.25">
      <c r="A185" s="62"/>
      <c r="B185" s="18"/>
      <c r="C185" s="25"/>
      <c r="D185" s="24" t="s">
        <v>219</v>
      </c>
      <c r="E185" s="23" t="s">
        <v>218</v>
      </c>
      <c r="F185" s="22">
        <v>385</v>
      </c>
      <c r="G185" s="21">
        <v>687.3</v>
      </c>
      <c r="H185" s="20">
        <v>264610.5</v>
      </c>
    </row>
    <row r="186" spans="1:8" s="5" customFormat="1" x14ac:dyDescent="0.25">
      <c r="A186" s="62"/>
      <c r="B186" s="18"/>
      <c r="C186" s="17" t="s">
        <v>107</v>
      </c>
      <c r="D186" s="16"/>
      <c r="E186" s="16"/>
      <c r="F186" s="15">
        <v>1197</v>
      </c>
      <c r="G186" s="14"/>
      <c r="H186" s="13">
        <v>822698.1</v>
      </c>
    </row>
    <row r="187" spans="1:8" s="5" customFormat="1" x14ac:dyDescent="0.25">
      <c r="A187" s="63">
        <v>33</v>
      </c>
      <c r="B187" s="56">
        <v>430276</v>
      </c>
      <c r="C187" s="23" t="s">
        <v>245</v>
      </c>
      <c r="D187" s="24" t="s">
        <v>235</v>
      </c>
      <c r="E187" s="23" t="s">
        <v>234</v>
      </c>
      <c r="F187" s="22">
        <v>250</v>
      </c>
      <c r="G187" s="21">
        <v>687.3</v>
      </c>
      <c r="H187" s="20">
        <v>171825</v>
      </c>
    </row>
    <row r="188" spans="1:8" s="5" customFormat="1" x14ac:dyDescent="0.25">
      <c r="A188" s="62"/>
      <c r="B188" s="18"/>
      <c r="C188" s="25"/>
      <c r="D188" s="24" t="s">
        <v>231</v>
      </c>
      <c r="E188" s="23" t="s">
        <v>230</v>
      </c>
      <c r="F188" s="22">
        <v>15</v>
      </c>
      <c r="G188" s="21">
        <v>687.3</v>
      </c>
      <c r="H188" s="20">
        <v>10309.5</v>
      </c>
    </row>
    <row r="189" spans="1:8" s="5" customFormat="1" x14ac:dyDescent="0.25">
      <c r="A189" s="62"/>
      <c r="B189" s="18"/>
      <c r="C189" s="25"/>
      <c r="D189" s="24" t="s">
        <v>219</v>
      </c>
      <c r="E189" s="23" t="s">
        <v>218</v>
      </c>
      <c r="F189" s="22">
        <v>326</v>
      </c>
      <c r="G189" s="21">
        <v>687.3</v>
      </c>
      <c r="H189" s="20">
        <v>224059.8</v>
      </c>
    </row>
    <row r="190" spans="1:8" s="5" customFormat="1" x14ac:dyDescent="0.25">
      <c r="A190" s="62"/>
      <c r="B190" s="18"/>
      <c r="C190" s="17" t="s">
        <v>244</v>
      </c>
      <c r="D190" s="16"/>
      <c r="E190" s="16"/>
      <c r="F190" s="15">
        <v>591</v>
      </c>
      <c r="G190" s="14"/>
      <c r="H190" s="13">
        <v>406194.3</v>
      </c>
    </row>
    <row r="191" spans="1:8" s="5" customFormat="1" x14ac:dyDescent="0.25">
      <c r="A191" s="63">
        <v>34</v>
      </c>
      <c r="B191" s="56">
        <v>430285</v>
      </c>
      <c r="C191" s="23" t="s">
        <v>106</v>
      </c>
      <c r="D191" s="24" t="s">
        <v>235</v>
      </c>
      <c r="E191" s="23" t="s">
        <v>234</v>
      </c>
      <c r="F191" s="22">
        <v>810</v>
      </c>
      <c r="G191" s="21">
        <v>687.3</v>
      </c>
      <c r="H191" s="20">
        <v>556713</v>
      </c>
    </row>
    <row r="192" spans="1:8" s="5" customFormat="1" x14ac:dyDescent="0.25">
      <c r="A192" s="62"/>
      <c r="B192" s="18"/>
      <c r="C192" s="25"/>
      <c r="D192" s="24" t="s">
        <v>229</v>
      </c>
      <c r="E192" s="23" t="s">
        <v>228</v>
      </c>
      <c r="F192" s="22">
        <v>223</v>
      </c>
      <c r="G192" s="21">
        <v>687.3</v>
      </c>
      <c r="H192" s="20">
        <v>153267.9</v>
      </c>
    </row>
    <row r="193" spans="1:8" s="5" customFormat="1" x14ac:dyDescent="0.25">
      <c r="A193" s="62"/>
      <c r="B193" s="18"/>
      <c r="C193" s="25"/>
      <c r="D193" s="24" t="s">
        <v>227</v>
      </c>
      <c r="E193" s="23" t="s">
        <v>226</v>
      </c>
      <c r="F193" s="22">
        <v>320</v>
      </c>
      <c r="G193" s="21">
        <v>687.3</v>
      </c>
      <c r="H193" s="20">
        <v>219936</v>
      </c>
    </row>
    <row r="194" spans="1:8" s="5" customFormat="1" x14ac:dyDescent="0.25">
      <c r="A194" s="62"/>
      <c r="B194" s="18"/>
      <c r="C194" s="25"/>
      <c r="D194" s="24" t="s">
        <v>239</v>
      </c>
      <c r="E194" s="23" t="s">
        <v>238</v>
      </c>
      <c r="F194" s="22">
        <v>10</v>
      </c>
      <c r="G194" s="21">
        <v>687.3</v>
      </c>
      <c r="H194" s="20">
        <v>6873</v>
      </c>
    </row>
    <row r="195" spans="1:8" s="5" customFormat="1" x14ac:dyDescent="0.25">
      <c r="A195" s="62"/>
      <c r="B195" s="18"/>
      <c r="C195" s="25"/>
      <c r="D195" s="24" t="s">
        <v>219</v>
      </c>
      <c r="E195" s="23" t="s">
        <v>218</v>
      </c>
      <c r="F195" s="22">
        <v>645</v>
      </c>
      <c r="G195" s="21">
        <v>687.3</v>
      </c>
      <c r="H195" s="20">
        <v>443308.49999999994</v>
      </c>
    </row>
    <row r="196" spans="1:8" s="5" customFormat="1" x14ac:dyDescent="0.25">
      <c r="A196" s="62"/>
      <c r="B196" s="18"/>
      <c r="C196" s="17" t="s">
        <v>105</v>
      </c>
      <c r="D196" s="16"/>
      <c r="E196" s="16"/>
      <c r="F196" s="15">
        <v>2008</v>
      </c>
      <c r="G196" s="14"/>
      <c r="H196" s="13">
        <v>1380098.4</v>
      </c>
    </row>
    <row r="197" spans="1:8" s="5" customFormat="1" x14ac:dyDescent="0.25">
      <c r="A197" s="63">
        <v>35</v>
      </c>
      <c r="B197" s="56">
        <v>430324</v>
      </c>
      <c r="C197" s="23" t="s">
        <v>102</v>
      </c>
      <c r="D197" s="24" t="s">
        <v>235</v>
      </c>
      <c r="E197" s="23" t="s">
        <v>234</v>
      </c>
      <c r="F197" s="22">
        <v>1450</v>
      </c>
      <c r="G197" s="21">
        <v>687.3</v>
      </c>
      <c r="H197" s="20">
        <v>996584.99999999988</v>
      </c>
    </row>
    <row r="198" spans="1:8" s="5" customFormat="1" x14ac:dyDescent="0.25">
      <c r="A198" s="62"/>
      <c r="B198" s="18"/>
      <c r="C198" s="25"/>
      <c r="D198" s="24" t="s">
        <v>229</v>
      </c>
      <c r="E198" s="23" t="s">
        <v>228</v>
      </c>
      <c r="F198" s="22">
        <v>205</v>
      </c>
      <c r="G198" s="21">
        <v>687.3</v>
      </c>
      <c r="H198" s="20">
        <v>140896.5</v>
      </c>
    </row>
    <row r="199" spans="1:8" s="5" customFormat="1" x14ac:dyDescent="0.25">
      <c r="A199" s="62"/>
      <c r="B199" s="18"/>
      <c r="C199" s="25"/>
      <c r="D199" s="24" t="s">
        <v>227</v>
      </c>
      <c r="E199" s="23" t="s">
        <v>226</v>
      </c>
      <c r="F199" s="22">
        <v>276</v>
      </c>
      <c r="G199" s="21">
        <v>687.3</v>
      </c>
      <c r="H199" s="20">
        <v>189694.8</v>
      </c>
    </row>
    <row r="200" spans="1:8" s="5" customFormat="1" x14ac:dyDescent="0.25">
      <c r="A200" s="62"/>
      <c r="B200" s="18"/>
      <c r="C200" s="25"/>
      <c r="D200" s="24" t="s">
        <v>223</v>
      </c>
      <c r="E200" s="23" t="s">
        <v>222</v>
      </c>
      <c r="F200" s="22">
        <v>12</v>
      </c>
      <c r="G200" s="21">
        <v>687.3</v>
      </c>
      <c r="H200" s="20">
        <v>8247.5999999999985</v>
      </c>
    </row>
    <row r="201" spans="1:8" s="5" customFormat="1" x14ac:dyDescent="0.25">
      <c r="A201" s="62"/>
      <c r="B201" s="18"/>
      <c r="C201" s="25"/>
      <c r="D201" s="24" t="s">
        <v>219</v>
      </c>
      <c r="E201" s="23" t="s">
        <v>218</v>
      </c>
      <c r="F201" s="22">
        <v>110</v>
      </c>
      <c r="G201" s="21">
        <v>687.3</v>
      </c>
      <c r="H201" s="20">
        <v>75603</v>
      </c>
    </row>
    <row r="202" spans="1:8" s="5" customFormat="1" x14ac:dyDescent="0.25">
      <c r="A202" s="62"/>
      <c r="B202" s="18"/>
      <c r="C202" s="17" t="s">
        <v>99</v>
      </c>
      <c r="D202" s="16"/>
      <c r="E202" s="16"/>
      <c r="F202" s="15">
        <v>2053</v>
      </c>
      <c r="G202" s="14"/>
      <c r="H202" s="13">
        <v>1411026.9000000001</v>
      </c>
    </row>
    <row r="203" spans="1:8" s="5" customFormat="1" x14ac:dyDescent="0.25">
      <c r="A203" s="63">
        <v>36</v>
      </c>
      <c r="B203" s="56">
        <v>430325</v>
      </c>
      <c r="C203" s="23" t="s">
        <v>98</v>
      </c>
      <c r="D203" s="24" t="s">
        <v>235</v>
      </c>
      <c r="E203" s="23" t="s">
        <v>234</v>
      </c>
      <c r="F203" s="22">
        <v>824</v>
      </c>
      <c r="G203" s="21">
        <v>753.28</v>
      </c>
      <c r="H203" s="20">
        <v>620702.71999999997</v>
      </c>
    </row>
    <row r="204" spans="1:8" s="5" customFormat="1" x14ac:dyDescent="0.25">
      <c r="A204" s="62"/>
      <c r="B204" s="18"/>
      <c r="C204" s="25"/>
      <c r="D204" s="24" t="s">
        <v>223</v>
      </c>
      <c r="E204" s="23" t="s">
        <v>222</v>
      </c>
      <c r="F204" s="22">
        <v>68</v>
      </c>
      <c r="G204" s="21">
        <v>753.28</v>
      </c>
      <c r="H204" s="20">
        <v>51223.040000000001</v>
      </c>
    </row>
    <row r="205" spans="1:8" s="5" customFormat="1" x14ac:dyDescent="0.25">
      <c r="A205" s="62"/>
      <c r="B205" s="18"/>
      <c r="C205" s="25"/>
      <c r="D205" s="24" t="s">
        <v>219</v>
      </c>
      <c r="E205" s="23" t="s">
        <v>218</v>
      </c>
      <c r="F205" s="22">
        <v>520</v>
      </c>
      <c r="G205" s="21">
        <v>753.28</v>
      </c>
      <c r="H205" s="20">
        <v>391705.59999999998</v>
      </c>
    </row>
    <row r="206" spans="1:8" s="5" customFormat="1" x14ac:dyDescent="0.25">
      <c r="A206" s="62"/>
      <c r="B206" s="18"/>
      <c r="C206" s="17" t="s">
        <v>95</v>
      </c>
      <c r="D206" s="16"/>
      <c r="E206" s="16"/>
      <c r="F206" s="15">
        <v>1412</v>
      </c>
      <c r="G206" s="14"/>
      <c r="H206" s="13">
        <v>1063631.3599999999</v>
      </c>
    </row>
    <row r="207" spans="1:8" s="5" customFormat="1" x14ac:dyDescent="0.25">
      <c r="A207" s="63">
        <v>37</v>
      </c>
      <c r="B207" s="56">
        <v>430328</v>
      </c>
      <c r="C207" s="23" t="s">
        <v>94</v>
      </c>
      <c r="D207" s="24" t="s">
        <v>235</v>
      </c>
      <c r="E207" s="23" t="s">
        <v>234</v>
      </c>
      <c r="F207" s="22">
        <v>56</v>
      </c>
      <c r="G207" s="21">
        <v>753.28</v>
      </c>
      <c r="H207" s="20">
        <v>42183.68</v>
      </c>
    </row>
    <row r="208" spans="1:8" s="5" customFormat="1" x14ac:dyDescent="0.25">
      <c r="A208" s="62"/>
      <c r="B208" s="18"/>
      <c r="C208" s="25"/>
      <c r="D208" s="24" t="s">
        <v>229</v>
      </c>
      <c r="E208" s="23" t="s">
        <v>228</v>
      </c>
      <c r="F208" s="22">
        <v>10</v>
      </c>
      <c r="G208" s="21">
        <v>753.28</v>
      </c>
      <c r="H208" s="20">
        <v>7532.7999999999993</v>
      </c>
    </row>
    <row r="209" spans="1:8" s="5" customFormat="1" x14ac:dyDescent="0.25">
      <c r="A209" s="62"/>
      <c r="B209" s="18"/>
      <c r="C209" s="25"/>
      <c r="D209" s="24" t="s">
        <v>227</v>
      </c>
      <c r="E209" s="23" t="s">
        <v>226</v>
      </c>
      <c r="F209" s="22">
        <v>15</v>
      </c>
      <c r="G209" s="21">
        <v>753.28</v>
      </c>
      <c r="H209" s="20">
        <v>11299.199999999999</v>
      </c>
    </row>
    <row r="210" spans="1:8" s="5" customFormat="1" x14ac:dyDescent="0.25">
      <c r="A210" s="62"/>
      <c r="B210" s="18"/>
      <c r="C210" s="25"/>
      <c r="D210" s="24" t="s">
        <v>219</v>
      </c>
      <c r="E210" s="23" t="s">
        <v>218</v>
      </c>
      <c r="F210" s="22">
        <v>23</v>
      </c>
      <c r="G210" s="21">
        <v>753.28</v>
      </c>
      <c r="H210" s="20">
        <v>17325.439999999999</v>
      </c>
    </row>
    <row r="211" spans="1:8" s="5" customFormat="1" x14ac:dyDescent="0.25">
      <c r="A211" s="62"/>
      <c r="B211" s="18"/>
      <c r="C211" s="17" t="s">
        <v>89</v>
      </c>
      <c r="D211" s="16"/>
      <c r="E211" s="16"/>
      <c r="F211" s="15">
        <v>104</v>
      </c>
      <c r="G211" s="14"/>
      <c r="H211" s="13">
        <v>78341.119999999995</v>
      </c>
    </row>
    <row r="212" spans="1:8" s="5" customFormat="1" x14ac:dyDescent="0.25">
      <c r="A212" s="63">
        <v>38</v>
      </c>
      <c r="B212" s="56">
        <v>430331</v>
      </c>
      <c r="C212" s="23" t="s">
        <v>88</v>
      </c>
      <c r="D212" s="24" t="s">
        <v>235</v>
      </c>
      <c r="E212" s="23" t="s">
        <v>234</v>
      </c>
      <c r="F212" s="22">
        <v>700</v>
      </c>
      <c r="G212" s="21">
        <v>687.3</v>
      </c>
      <c r="H212" s="20">
        <v>481109.99999999994</v>
      </c>
    </row>
    <row r="213" spans="1:8" s="5" customFormat="1" x14ac:dyDescent="0.25">
      <c r="A213" s="62"/>
      <c r="B213" s="18"/>
      <c r="C213" s="17" t="s">
        <v>85</v>
      </c>
      <c r="D213" s="16"/>
      <c r="E213" s="16"/>
      <c r="F213" s="15">
        <v>700</v>
      </c>
      <c r="G213" s="14"/>
      <c r="H213" s="13">
        <v>481109.99999999994</v>
      </c>
    </row>
    <row r="214" spans="1:8" s="5" customFormat="1" x14ac:dyDescent="0.25">
      <c r="A214" s="63">
        <v>39</v>
      </c>
      <c r="B214" s="56">
        <v>430333</v>
      </c>
      <c r="C214" s="23" t="s">
        <v>84</v>
      </c>
      <c r="D214" s="24" t="s">
        <v>235</v>
      </c>
      <c r="E214" s="23" t="s">
        <v>234</v>
      </c>
      <c r="F214" s="22">
        <v>9300</v>
      </c>
      <c r="G214" s="21">
        <v>753.28</v>
      </c>
      <c r="H214" s="20">
        <v>7005504</v>
      </c>
    </row>
    <row r="215" spans="1:8" s="5" customFormat="1" x14ac:dyDescent="0.25">
      <c r="A215" s="62"/>
      <c r="B215" s="18"/>
      <c r="C215" s="25"/>
      <c r="D215" s="24" t="s">
        <v>233</v>
      </c>
      <c r="E215" s="23" t="s">
        <v>232</v>
      </c>
      <c r="F215" s="22">
        <v>1120</v>
      </c>
      <c r="G215" s="21">
        <v>753.28</v>
      </c>
      <c r="H215" s="20">
        <v>843673.59999999998</v>
      </c>
    </row>
    <row r="216" spans="1:8" s="5" customFormat="1" ht="24" x14ac:dyDescent="0.25">
      <c r="A216" s="62"/>
      <c r="B216" s="18"/>
      <c r="C216" s="25"/>
      <c r="D216" s="24" t="s">
        <v>243</v>
      </c>
      <c r="E216" s="23" t="s">
        <v>242</v>
      </c>
      <c r="F216" s="22">
        <v>464</v>
      </c>
      <c r="G216" s="21">
        <v>753.28</v>
      </c>
      <c r="H216" s="20">
        <v>349521.91999999998</v>
      </c>
    </row>
    <row r="217" spans="1:8" s="5" customFormat="1" x14ac:dyDescent="0.25">
      <c r="A217" s="62"/>
      <c r="B217" s="18"/>
      <c r="C217" s="25"/>
      <c r="D217" s="24" t="s">
        <v>231</v>
      </c>
      <c r="E217" s="23" t="s">
        <v>230</v>
      </c>
      <c r="F217" s="22">
        <v>1088</v>
      </c>
      <c r="G217" s="21">
        <v>753.28</v>
      </c>
      <c r="H217" s="20">
        <v>819568.64000000001</v>
      </c>
    </row>
    <row r="218" spans="1:8" s="5" customFormat="1" x14ac:dyDescent="0.25">
      <c r="A218" s="62"/>
      <c r="B218" s="18"/>
      <c r="C218" s="25"/>
      <c r="D218" s="24" t="s">
        <v>229</v>
      </c>
      <c r="E218" s="23" t="s">
        <v>228</v>
      </c>
      <c r="F218" s="22">
        <v>2548</v>
      </c>
      <c r="G218" s="21">
        <v>753.28</v>
      </c>
      <c r="H218" s="20">
        <v>1919357.44</v>
      </c>
    </row>
    <row r="219" spans="1:8" s="5" customFormat="1" x14ac:dyDescent="0.25">
      <c r="A219" s="62"/>
      <c r="B219" s="18"/>
      <c r="C219" s="25"/>
      <c r="D219" s="24" t="s">
        <v>227</v>
      </c>
      <c r="E219" s="23" t="s">
        <v>226</v>
      </c>
      <c r="F219" s="22">
        <v>2594</v>
      </c>
      <c r="G219" s="21">
        <v>753.28</v>
      </c>
      <c r="H219" s="20">
        <v>1954008.3199999998</v>
      </c>
    </row>
    <row r="220" spans="1:8" s="5" customFormat="1" x14ac:dyDescent="0.25">
      <c r="A220" s="62"/>
      <c r="B220" s="18"/>
      <c r="C220" s="25"/>
      <c r="D220" s="24" t="s">
        <v>241</v>
      </c>
      <c r="E220" s="23" t="s">
        <v>240</v>
      </c>
      <c r="F220" s="22">
        <v>833</v>
      </c>
      <c r="G220" s="21">
        <v>753.28</v>
      </c>
      <c r="H220" s="20">
        <v>627482.24</v>
      </c>
    </row>
    <row r="221" spans="1:8" s="5" customFormat="1" x14ac:dyDescent="0.25">
      <c r="A221" s="62"/>
      <c r="B221" s="18"/>
      <c r="C221" s="25"/>
      <c r="D221" s="24" t="s">
        <v>239</v>
      </c>
      <c r="E221" s="23" t="s">
        <v>238</v>
      </c>
      <c r="F221" s="22">
        <v>825</v>
      </c>
      <c r="G221" s="21">
        <v>753.28</v>
      </c>
      <c r="H221" s="20">
        <v>621456</v>
      </c>
    </row>
    <row r="222" spans="1:8" s="5" customFormat="1" x14ac:dyDescent="0.25">
      <c r="A222" s="62"/>
      <c r="B222" s="18"/>
      <c r="C222" s="25"/>
      <c r="D222" s="24" t="s">
        <v>223</v>
      </c>
      <c r="E222" s="23" t="s">
        <v>222</v>
      </c>
      <c r="F222" s="22">
        <v>2333</v>
      </c>
      <c r="G222" s="21">
        <v>753.28</v>
      </c>
      <c r="H222" s="20">
        <v>1757402.24</v>
      </c>
    </row>
    <row r="223" spans="1:8" s="5" customFormat="1" x14ac:dyDescent="0.25">
      <c r="A223" s="62"/>
      <c r="B223" s="18"/>
      <c r="C223" s="25"/>
      <c r="D223" s="24" t="s">
        <v>221</v>
      </c>
      <c r="E223" s="23" t="s">
        <v>220</v>
      </c>
      <c r="F223" s="22">
        <v>1050</v>
      </c>
      <c r="G223" s="21">
        <v>753.28</v>
      </c>
      <c r="H223" s="20">
        <v>790944</v>
      </c>
    </row>
    <row r="224" spans="1:8" s="5" customFormat="1" x14ac:dyDescent="0.25">
      <c r="A224" s="62"/>
      <c r="B224" s="18"/>
      <c r="C224" s="25"/>
      <c r="D224" s="24" t="s">
        <v>219</v>
      </c>
      <c r="E224" s="23" t="s">
        <v>218</v>
      </c>
      <c r="F224" s="22">
        <v>9345</v>
      </c>
      <c r="G224" s="21">
        <v>753.28</v>
      </c>
      <c r="H224" s="20">
        <v>7039401.5999999996</v>
      </c>
    </row>
    <row r="225" spans="1:8" s="5" customFormat="1" x14ac:dyDescent="0.25">
      <c r="A225" s="62"/>
      <c r="B225" s="18"/>
      <c r="C225" s="17" t="s">
        <v>69</v>
      </c>
      <c r="D225" s="16"/>
      <c r="E225" s="16"/>
      <c r="F225" s="15">
        <v>31500</v>
      </c>
      <c r="G225" s="14"/>
      <c r="H225" s="13">
        <v>23728320</v>
      </c>
    </row>
    <row r="226" spans="1:8" s="5" customFormat="1" x14ac:dyDescent="0.25">
      <c r="A226" s="63">
        <v>40</v>
      </c>
      <c r="B226" s="56">
        <v>430334</v>
      </c>
      <c r="C226" s="23" t="s">
        <v>68</v>
      </c>
      <c r="D226" s="24" t="s">
        <v>235</v>
      </c>
      <c r="E226" s="23" t="s">
        <v>234</v>
      </c>
      <c r="F226" s="22">
        <v>5180</v>
      </c>
      <c r="G226" s="21">
        <v>753.28</v>
      </c>
      <c r="H226" s="20">
        <v>3901990.4</v>
      </c>
    </row>
    <row r="227" spans="1:8" s="5" customFormat="1" x14ac:dyDescent="0.25">
      <c r="A227" s="62"/>
      <c r="B227" s="18"/>
      <c r="C227" s="25"/>
      <c r="D227" s="24" t="s">
        <v>233</v>
      </c>
      <c r="E227" s="23" t="s">
        <v>232</v>
      </c>
      <c r="F227" s="22">
        <v>15</v>
      </c>
      <c r="G227" s="21">
        <v>753.28</v>
      </c>
      <c r="H227" s="20">
        <v>11299.199999999999</v>
      </c>
    </row>
    <row r="228" spans="1:8" s="5" customFormat="1" x14ac:dyDescent="0.25">
      <c r="A228" s="62"/>
      <c r="B228" s="18"/>
      <c r="C228" s="17" t="s">
        <v>59</v>
      </c>
      <c r="D228" s="16"/>
      <c r="E228" s="16"/>
      <c r="F228" s="15">
        <v>5195</v>
      </c>
      <c r="G228" s="14"/>
      <c r="H228" s="13">
        <v>3913289.6</v>
      </c>
    </row>
    <row r="229" spans="1:8" s="5" customFormat="1" x14ac:dyDescent="0.25">
      <c r="A229" s="63">
        <v>41</v>
      </c>
      <c r="B229" s="56">
        <v>430336</v>
      </c>
      <c r="C229" s="23" t="s">
        <v>58</v>
      </c>
      <c r="D229" s="24" t="s">
        <v>235</v>
      </c>
      <c r="E229" s="23" t="s">
        <v>234</v>
      </c>
      <c r="F229" s="22">
        <v>85</v>
      </c>
      <c r="G229" s="21">
        <v>753.28</v>
      </c>
      <c r="H229" s="20">
        <v>64028.799999999996</v>
      </c>
    </row>
    <row r="230" spans="1:8" s="5" customFormat="1" x14ac:dyDescent="0.25">
      <c r="A230" s="62"/>
      <c r="B230" s="18"/>
      <c r="C230" s="17" t="s">
        <v>39</v>
      </c>
      <c r="D230" s="16"/>
      <c r="E230" s="16"/>
      <c r="F230" s="15">
        <v>85</v>
      </c>
      <c r="G230" s="14"/>
      <c r="H230" s="13">
        <v>64028.799999999996</v>
      </c>
    </row>
    <row r="231" spans="1:8" s="5" customFormat="1" x14ac:dyDescent="0.25">
      <c r="A231" s="63">
        <v>42</v>
      </c>
      <c r="B231" s="56">
        <v>430350</v>
      </c>
      <c r="C231" s="23" t="s">
        <v>38</v>
      </c>
      <c r="D231" s="24" t="s">
        <v>235</v>
      </c>
      <c r="E231" s="23" t="s">
        <v>234</v>
      </c>
      <c r="F231" s="22">
        <v>3063</v>
      </c>
      <c r="G231" s="21">
        <v>753.28</v>
      </c>
      <c r="H231" s="20">
        <v>2307296.64</v>
      </c>
    </row>
    <row r="232" spans="1:8" s="5" customFormat="1" x14ac:dyDescent="0.25">
      <c r="A232" s="62"/>
      <c r="B232" s="18"/>
      <c r="C232" s="25"/>
      <c r="D232" s="24" t="s">
        <v>233</v>
      </c>
      <c r="E232" s="23" t="s">
        <v>232</v>
      </c>
      <c r="F232" s="22">
        <v>56</v>
      </c>
      <c r="G232" s="21">
        <v>753.28</v>
      </c>
      <c r="H232" s="20">
        <v>42183.68</v>
      </c>
    </row>
    <row r="233" spans="1:8" s="5" customFormat="1" x14ac:dyDescent="0.25">
      <c r="A233" s="62"/>
      <c r="B233" s="18"/>
      <c r="C233" s="25"/>
      <c r="D233" s="24" t="s">
        <v>231</v>
      </c>
      <c r="E233" s="23" t="s">
        <v>230</v>
      </c>
      <c r="F233" s="22">
        <v>52</v>
      </c>
      <c r="G233" s="21">
        <v>753.28</v>
      </c>
      <c r="H233" s="20">
        <v>39170.559999999998</v>
      </c>
    </row>
    <row r="234" spans="1:8" s="5" customFormat="1" x14ac:dyDescent="0.25">
      <c r="A234" s="62"/>
      <c r="B234" s="18"/>
      <c r="C234" s="25"/>
      <c r="D234" s="24" t="s">
        <v>229</v>
      </c>
      <c r="E234" s="23" t="s">
        <v>228</v>
      </c>
      <c r="F234" s="22">
        <v>423</v>
      </c>
      <c r="G234" s="21">
        <v>753.28</v>
      </c>
      <c r="H234" s="20">
        <v>318637.44</v>
      </c>
    </row>
    <row r="235" spans="1:8" s="5" customFormat="1" x14ac:dyDescent="0.25">
      <c r="A235" s="62"/>
      <c r="B235" s="18"/>
      <c r="C235" s="25"/>
      <c r="D235" s="24" t="s">
        <v>227</v>
      </c>
      <c r="E235" s="23" t="s">
        <v>226</v>
      </c>
      <c r="F235" s="22">
        <v>985</v>
      </c>
      <c r="G235" s="21">
        <v>753.28</v>
      </c>
      <c r="H235" s="20">
        <v>741980.79999999993</v>
      </c>
    </row>
    <row r="236" spans="1:8" s="5" customFormat="1" x14ac:dyDescent="0.25">
      <c r="A236" s="62"/>
      <c r="B236" s="18"/>
      <c r="C236" s="25"/>
      <c r="D236" s="24" t="s">
        <v>241</v>
      </c>
      <c r="E236" s="23" t="s">
        <v>240</v>
      </c>
      <c r="F236" s="22">
        <v>56</v>
      </c>
      <c r="G236" s="21">
        <v>753.28</v>
      </c>
      <c r="H236" s="20">
        <v>42183.68</v>
      </c>
    </row>
    <row r="237" spans="1:8" s="5" customFormat="1" x14ac:dyDescent="0.25">
      <c r="A237" s="62"/>
      <c r="B237" s="18"/>
      <c r="C237" s="25"/>
      <c r="D237" s="24" t="s">
        <v>239</v>
      </c>
      <c r="E237" s="23" t="s">
        <v>238</v>
      </c>
      <c r="F237" s="22">
        <v>25</v>
      </c>
      <c r="G237" s="21">
        <v>753.28</v>
      </c>
      <c r="H237" s="20">
        <v>18832</v>
      </c>
    </row>
    <row r="238" spans="1:8" s="5" customFormat="1" x14ac:dyDescent="0.25">
      <c r="A238" s="62"/>
      <c r="B238" s="18"/>
      <c r="C238" s="25"/>
      <c r="D238" s="24" t="s">
        <v>223</v>
      </c>
      <c r="E238" s="23" t="s">
        <v>222</v>
      </c>
      <c r="F238" s="22">
        <v>66</v>
      </c>
      <c r="G238" s="21">
        <v>753.28</v>
      </c>
      <c r="H238" s="20">
        <v>49716.479999999996</v>
      </c>
    </row>
    <row r="239" spans="1:8" s="5" customFormat="1" x14ac:dyDescent="0.25">
      <c r="A239" s="62"/>
      <c r="B239" s="18"/>
      <c r="C239" s="25"/>
      <c r="D239" s="24" t="s">
        <v>221</v>
      </c>
      <c r="E239" s="23" t="s">
        <v>220</v>
      </c>
      <c r="F239" s="22">
        <v>26</v>
      </c>
      <c r="G239" s="21">
        <v>753.28</v>
      </c>
      <c r="H239" s="20">
        <v>19585.28</v>
      </c>
    </row>
    <row r="240" spans="1:8" s="5" customFormat="1" x14ac:dyDescent="0.25">
      <c r="A240" s="62"/>
      <c r="B240" s="18"/>
      <c r="C240" s="25"/>
      <c r="D240" s="24" t="s">
        <v>219</v>
      </c>
      <c r="E240" s="23" t="s">
        <v>218</v>
      </c>
      <c r="F240" s="22">
        <v>1875</v>
      </c>
      <c r="G240" s="21">
        <v>753.28</v>
      </c>
      <c r="H240" s="20">
        <v>1412400</v>
      </c>
    </row>
    <row r="241" spans="1:8" s="5" customFormat="1" x14ac:dyDescent="0.25">
      <c r="A241" s="62"/>
      <c r="B241" s="18"/>
      <c r="C241" s="17" t="s">
        <v>29</v>
      </c>
      <c r="D241" s="16"/>
      <c r="E241" s="16"/>
      <c r="F241" s="15">
        <v>6627</v>
      </c>
      <c r="G241" s="14"/>
      <c r="H241" s="13">
        <v>4991986.5600000005</v>
      </c>
    </row>
    <row r="242" spans="1:8" s="5" customFormat="1" x14ac:dyDescent="0.25">
      <c r="A242" s="63">
        <v>43</v>
      </c>
      <c r="B242" s="56">
        <v>430367</v>
      </c>
      <c r="C242" s="23" t="s">
        <v>237</v>
      </c>
      <c r="D242" s="24" t="s">
        <v>235</v>
      </c>
      <c r="E242" s="23" t="s">
        <v>234</v>
      </c>
      <c r="F242" s="22">
        <v>890</v>
      </c>
      <c r="G242" s="21">
        <v>753.28</v>
      </c>
      <c r="H242" s="20">
        <v>670419.19999999995</v>
      </c>
    </row>
    <row r="243" spans="1:8" s="5" customFormat="1" x14ac:dyDescent="0.25">
      <c r="A243" s="62"/>
      <c r="B243" s="18"/>
      <c r="C243" s="25"/>
      <c r="D243" s="24" t="s">
        <v>229</v>
      </c>
      <c r="E243" s="23" t="s">
        <v>228</v>
      </c>
      <c r="F243" s="22">
        <v>120</v>
      </c>
      <c r="G243" s="21">
        <v>753.28</v>
      </c>
      <c r="H243" s="20">
        <v>90393.599999999991</v>
      </c>
    </row>
    <row r="244" spans="1:8" s="5" customFormat="1" x14ac:dyDescent="0.25">
      <c r="A244" s="62"/>
      <c r="B244" s="18"/>
      <c r="C244" s="25"/>
      <c r="D244" s="24" t="s">
        <v>227</v>
      </c>
      <c r="E244" s="23" t="s">
        <v>226</v>
      </c>
      <c r="F244" s="22">
        <v>255</v>
      </c>
      <c r="G244" s="21">
        <v>753.28</v>
      </c>
      <c r="H244" s="20">
        <v>192086.39999999999</v>
      </c>
    </row>
    <row r="245" spans="1:8" s="5" customFormat="1" x14ac:dyDescent="0.25">
      <c r="A245" s="62"/>
      <c r="B245" s="18"/>
      <c r="C245" s="25"/>
      <c r="D245" s="24" t="s">
        <v>219</v>
      </c>
      <c r="E245" s="23" t="s">
        <v>218</v>
      </c>
      <c r="F245" s="22">
        <v>1282</v>
      </c>
      <c r="G245" s="21">
        <v>753.28</v>
      </c>
      <c r="H245" s="20">
        <v>965704.96</v>
      </c>
    </row>
    <row r="246" spans="1:8" s="5" customFormat="1" x14ac:dyDescent="0.25">
      <c r="A246" s="62"/>
      <c r="B246" s="18"/>
      <c r="C246" s="17" t="s">
        <v>236</v>
      </c>
      <c r="D246" s="16"/>
      <c r="E246" s="16"/>
      <c r="F246" s="15">
        <v>2547</v>
      </c>
      <c r="G246" s="14"/>
      <c r="H246" s="13">
        <v>1918604.16</v>
      </c>
    </row>
    <row r="247" spans="1:8" s="5" customFormat="1" x14ac:dyDescent="0.25">
      <c r="A247" s="63">
        <v>44</v>
      </c>
      <c r="B247" s="56">
        <v>430378</v>
      </c>
      <c r="C247" s="23" t="s">
        <v>28</v>
      </c>
      <c r="D247" s="24" t="s">
        <v>235</v>
      </c>
      <c r="E247" s="23" t="s">
        <v>234</v>
      </c>
      <c r="F247" s="22">
        <v>6950</v>
      </c>
      <c r="G247" s="21">
        <v>753.28</v>
      </c>
      <c r="H247" s="20">
        <v>5235296</v>
      </c>
    </row>
    <row r="248" spans="1:8" s="5" customFormat="1" x14ac:dyDescent="0.25">
      <c r="A248" s="62"/>
      <c r="B248" s="18"/>
      <c r="C248" s="17" t="s">
        <v>27</v>
      </c>
      <c r="D248" s="16"/>
      <c r="E248" s="16"/>
      <c r="F248" s="15">
        <v>6950</v>
      </c>
      <c r="G248" s="14"/>
      <c r="H248" s="13">
        <v>5235296</v>
      </c>
    </row>
    <row r="249" spans="1:8" s="5" customFormat="1" x14ac:dyDescent="0.25">
      <c r="A249" s="63">
        <v>45</v>
      </c>
      <c r="B249" s="56">
        <v>430386</v>
      </c>
      <c r="C249" s="23" t="s">
        <v>26</v>
      </c>
      <c r="D249" s="24" t="s">
        <v>235</v>
      </c>
      <c r="E249" s="23" t="s">
        <v>234</v>
      </c>
      <c r="F249" s="22">
        <v>3269</v>
      </c>
      <c r="G249" s="21">
        <v>753.28</v>
      </c>
      <c r="H249" s="20">
        <v>2462472.3199999998</v>
      </c>
    </row>
    <row r="250" spans="1:8" s="5" customFormat="1" x14ac:dyDescent="0.25">
      <c r="A250" s="62"/>
      <c r="B250" s="18"/>
      <c r="C250" s="25"/>
      <c r="D250" s="24" t="s">
        <v>233</v>
      </c>
      <c r="E250" s="23" t="s">
        <v>232</v>
      </c>
      <c r="F250" s="22">
        <v>23</v>
      </c>
      <c r="G250" s="21">
        <v>753.28</v>
      </c>
      <c r="H250" s="20">
        <v>17325.439999999999</v>
      </c>
    </row>
    <row r="251" spans="1:8" s="5" customFormat="1" x14ac:dyDescent="0.25">
      <c r="A251" s="62"/>
      <c r="B251" s="18"/>
      <c r="C251" s="25"/>
      <c r="D251" s="24" t="s">
        <v>231</v>
      </c>
      <c r="E251" s="23" t="s">
        <v>230</v>
      </c>
      <c r="F251" s="22">
        <v>70</v>
      </c>
      <c r="G251" s="21">
        <v>753.28</v>
      </c>
      <c r="H251" s="20">
        <v>52729.599999999999</v>
      </c>
    </row>
    <row r="252" spans="1:8" s="5" customFormat="1" x14ac:dyDescent="0.25">
      <c r="A252" s="62"/>
      <c r="B252" s="18"/>
      <c r="C252" s="25"/>
      <c r="D252" s="24" t="s">
        <v>229</v>
      </c>
      <c r="E252" s="23" t="s">
        <v>228</v>
      </c>
      <c r="F252" s="22">
        <v>300</v>
      </c>
      <c r="G252" s="21">
        <v>753.28</v>
      </c>
      <c r="H252" s="20">
        <v>225984</v>
      </c>
    </row>
    <row r="253" spans="1:8" s="5" customFormat="1" x14ac:dyDescent="0.25">
      <c r="A253" s="62"/>
      <c r="B253" s="18"/>
      <c r="C253" s="25"/>
      <c r="D253" s="24" t="s">
        <v>227</v>
      </c>
      <c r="E253" s="23" t="s">
        <v>226</v>
      </c>
      <c r="F253" s="22">
        <v>762</v>
      </c>
      <c r="G253" s="21">
        <v>753.28</v>
      </c>
      <c r="H253" s="20">
        <v>573999.35999999999</v>
      </c>
    </row>
    <row r="254" spans="1:8" s="5" customFormat="1" ht="24" x14ac:dyDescent="0.25">
      <c r="A254" s="62"/>
      <c r="B254" s="18"/>
      <c r="C254" s="25"/>
      <c r="D254" s="24" t="s">
        <v>225</v>
      </c>
      <c r="E254" s="23" t="s">
        <v>224</v>
      </c>
      <c r="F254" s="22">
        <v>1340</v>
      </c>
      <c r="G254" s="21">
        <v>753.28</v>
      </c>
      <c r="H254" s="20">
        <v>1009395.2</v>
      </c>
    </row>
    <row r="255" spans="1:8" s="5" customFormat="1" x14ac:dyDescent="0.25">
      <c r="A255" s="62"/>
      <c r="B255" s="18"/>
      <c r="C255" s="25"/>
      <c r="D255" s="24" t="s">
        <v>223</v>
      </c>
      <c r="E255" s="23" t="s">
        <v>222</v>
      </c>
      <c r="F255" s="22">
        <v>20</v>
      </c>
      <c r="G255" s="21">
        <v>753.28</v>
      </c>
      <c r="H255" s="20">
        <v>15065.599999999999</v>
      </c>
    </row>
    <row r="256" spans="1:8" s="5" customFormat="1" x14ac:dyDescent="0.25">
      <c r="A256" s="62"/>
      <c r="B256" s="18"/>
      <c r="C256" s="25"/>
      <c r="D256" s="24" t="s">
        <v>221</v>
      </c>
      <c r="E256" s="23" t="s">
        <v>220</v>
      </c>
      <c r="F256" s="22">
        <v>5</v>
      </c>
      <c r="G256" s="21">
        <v>753.28</v>
      </c>
      <c r="H256" s="20">
        <v>3766.3999999999996</v>
      </c>
    </row>
    <row r="257" spans="1:8" s="5" customFormat="1" x14ac:dyDescent="0.25">
      <c r="A257" s="62"/>
      <c r="B257" s="18"/>
      <c r="C257" s="25"/>
      <c r="D257" s="24" t="s">
        <v>219</v>
      </c>
      <c r="E257" s="23" t="s">
        <v>218</v>
      </c>
      <c r="F257" s="22">
        <v>1600</v>
      </c>
      <c r="G257" s="21">
        <v>753.28</v>
      </c>
      <c r="H257" s="20">
        <v>1205248</v>
      </c>
    </row>
    <row r="258" spans="1:8" s="5" customFormat="1" x14ac:dyDescent="0.25">
      <c r="A258" s="62"/>
      <c r="B258" s="18"/>
      <c r="C258" s="17" t="s">
        <v>1</v>
      </c>
      <c r="D258" s="16"/>
      <c r="E258" s="16"/>
      <c r="F258" s="15">
        <v>7389</v>
      </c>
      <c r="G258" s="14"/>
      <c r="H258" s="13">
        <v>5565985.9199999999</v>
      </c>
    </row>
    <row r="259" spans="1:8" s="5" customFormat="1" x14ac:dyDescent="0.25">
      <c r="A259" s="11" t="s">
        <v>217</v>
      </c>
      <c r="B259" s="53"/>
      <c r="C259" s="53"/>
      <c r="D259" s="53"/>
      <c r="E259" s="53"/>
      <c r="F259" s="52">
        <v>114740</v>
      </c>
      <c r="G259" s="51"/>
      <c r="H259" s="50">
        <v>91157158.040000007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8"/>
  <sheetViews>
    <sheetView zoomScaleNormal="100" workbookViewId="0">
      <selection activeCell="F1" sqref="F1"/>
    </sheetView>
  </sheetViews>
  <sheetFormatPr defaultRowHeight="12" x14ac:dyDescent="0.25"/>
  <cols>
    <col min="1" max="1" width="6.42578125" style="5" customWidth="1"/>
    <col min="2" max="2" width="10.28515625" style="5" bestFit="1" customWidth="1"/>
    <col min="3" max="3" width="56.28515625" style="6" customWidth="1"/>
    <col min="4" max="4" width="15" style="5" bestFit="1" customWidth="1"/>
    <col min="5" max="5" width="44.85546875" style="47" customWidth="1"/>
    <col min="6" max="6" width="16.42578125" style="4" customWidth="1"/>
    <col min="7" max="7" width="15.42578125" style="3" customWidth="1"/>
    <col min="8" max="8" width="15" style="3" customWidth="1"/>
    <col min="9" max="46" width="13.85546875" style="5" customWidth="1"/>
    <col min="47" max="48" width="13.85546875" style="1" customWidth="1"/>
    <col min="49" max="16384" width="9.140625" style="1"/>
  </cols>
  <sheetData>
    <row r="1" spans="1:46" x14ac:dyDescent="0.25">
      <c r="F1" s="215" t="s">
        <v>350</v>
      </c>
      <c r="G1" s="42"/>
    </row>
    <row r="2" spans="1:46" ht="27.75" customHeight="1" x14ac:dyDescent="0.25">
      <c r="F2" s="84" t="s">
        <v>161</v>
      </c>
      <c r="G2" s="45"/>
    </row>
    <row r="3" spans="1:46" x14ac:dyDescent="0.25">
      <c r="F3" s="12" t="s">
        <v>160</v>
      </c>
      <c r="G3" s="42"/>
    </row>
    <row r="4" spans="1:46" x14ac:dyDescent="0.25">
      <c r="F4" s="12" t="s">
        <v>159</v>
      </c>
      <c r="G4" s="42"/>
    </row>
    <row r="5" spans="1:46" x14ac:dyDescent="0.25">
      <c r="F5" s="12" t="s">
        <v>158</v>
      </c>
      <c r="G5" s="42"/>
    </row>
    <row r="6" spans="1:46" x14ac:dyDescent="0.25">
      <c r="F6" s="12" t="str">
        <f>'КТ 2026'!F6</f>
        <v>от 31.03.2026 № 6/4</v>
      </c>
      <c r="G6" s="42"/>
    </row>
    <row r="8" spans="1:46" ht="13.5" customHeight="1" x14ac:dyDescent="0.25">
      <c r="F8" s="44" t="s">
        <v>350</v>
      </c>
      <c r="G8" s="44"/>
      <c r="H8" s="2"/>
      <c r="K8" s="81"/>
      <c r="L8" s="81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</row>
    <row r="9" spans="1:46" ht="30" customHeight="1" x14ac:dyDescent="0.25">
      <c r="F9" s="43" t="s">
        <v>161</v>
      </c>
      <c r="G9" s="43"/>
      <c r="H9" s="2"/>
      <c r="K9" s="81"/>
      <c r="L9" s="81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</row>
    <row r="10" spans="1:46" x14ac:dyDescent="0.25">
      <c r="F10" s="12" t="s">
        <v>160</v>
      </c>
      <c r="G10" s="44"/>
      <c r="H10" s="2"/>
      <c r="K10" s="81"/>
      <c r="L10" s="81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</row>
    <row r="11" spans="1:46" x14ac:dyDescent="0.25">
      <c r="F11" s="12" t="s">
        <v>159</v>
      </c>
      <c r="G11" s="44"/>
      <c r="H11" s="2"/>
      <c r="K11" s="81"/>
      <c r="L11" s="81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</row>
    <row r="12" spans="1:46" x14ac:dyDescent="0.25">
      <c r="F12" s="12" t="s">
        <v>158</v>
      </c>
      <c r="G12" s="44"/>
      <c r="H12" s="2"/>
      <c r="K12" s="81"/>
      <c r="L12" s="81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</row>
    <row r="13" spans="1:46" x14ac:dyDescent="0.25">
      <c r="F13" s="12" t="str">
        <f>'КТ 2026'!F13</f>
        <v>от 29.12.2025 № 18/13</v>
      </c>
      <c r="G13" s="83"/>
      <c r="H13" s="82"/>
      <c r="K13" s="81"/>
      <c r="L13" s="81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46" x14ac:dyDescent="0.25"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</row>
    <row r="15" spans="1:46" ht="17.25" customHeight="1" x14ac:dyDescent="0.25">
      <c r="A15" s="243" t="s">
        <v>349</v>
      </c>
      <c r="B15" s="243"/>
      <c r="C15" s="243"/>
      <c r="D15" s="243"/>
      <c r="E15" s="243"/>
      <c r="F15" s="243"/>
      <c r="G15" s="243"/>
      <c r="H15" s="243"/>
      <c r="I15" s="65"/>
      <c r="J15" s="65"/>
      <c r="K15" s="40"/>
      <c r="L15" s="40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46" x14ac:dyDescent="0.25">
      <c r="B16" s="40"/>
      <c r="C16" s="39"/>
      <c r="D16" s="39"/>
      <c r="E16" s="40"/>
      <c r="F16" s="38"/>
      <c r="G16" s="37"/>
      <c r="H16" s="37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</row>
    <row r="17" spans="1:8" ht="24" x14ac:dyDescent="0.25">
      <c r="A17" s="80" t="s">
        <v>155</v>
      </c>
      <c r="B17" s="80" t="s">
        <v>154</v>
      </c>
      <c r="C17" s="80" t="s">
        <v>153</v>
      </c>
      <c r="D17" s="80" t="s">
        <v>152</v>
      </c>
      <c r="E17" s="80" t="s">
        <v>151</v>
      </c>
      <c r="F17" s="79" t="s">
        <v>150</v>
      </c>
      <c r="G17" s="78" t="s">
        <v>214</v>
      </c>
      <c r="H17" s="78" t="s">
        <v>147</v>
      </c>
    </row>
    <row r="18" spans="1:8" s="5" customFormat="1" x14ac:dyDescent="0.25">
      <c r="A18" s="72">
        <v>1</v>
      </c>
      <c r="B18" s="77">
        <v>430002</v>
      </c>
      <c r="C18" s="75" t="s">
        <v>146</v>
      </c>
      <c r="D18" s="76" t="s">
        <v>312</v>
      </c>
      <c r="E18" s="75" t="s">
        <v>311</v>
      </c>
      <c r="F18" s="74">
        <v>805</v>
      </c>
      <c r="G18" s="31">
        <v>1405.46</v>
      </c>
      <c r="H18" s="73">
        <v>1131395.3</v>
      </c>
    </row>
    <row r="19" spans="1:8" s="5" customFormat="1" x14ac:dyDescent="0.25">
      <c r="A19" s="70"/>
      <c r="B19" s="62"/>
      <c r="C19" s="25"/>
      <c r="D19" s="24" t="s">
        <v>310</v>
      </c>
      <c r="E19" s="23" t="s">
        <v>309</v>
      </c>
      <c r="F19" s="22">
        <v>250</v>
      </c>
      <c r="G19" s="21">
        <v>1077.6099999999999</v>
      </c>
      <c r="H19" s="20">
        <v>269402.5</v>
      </c>
    </row>
    <row r="20" spans="1:8" s="5" customFormat="1" x14ac:dyDescent="0.25">
      <c r="A20" s="70"/>
      <c r="B20" s="62"/>
      <c r="C20" s="25"/>
      <c r="D20" s="24" t="s">
        <v>308</v>
      </c>
      <c r="E20" s="23" t="s">
        <v>307</v>
      </c>
      <c r="F20" s="22">
        <v>278</v>
      </c>
      <c r="G20" s="21">
        <v>1420.64</v>
      </c>
      <c r="H20" s="20">
        <v>394937.92000000004</v>
      </c>
    </row>
    <row r="21" spans="1:8" s="5" customFormat="1" x14ac:dyDescent="0.25">
      <c r="A21" s="70"/>
      <c r="B21" s="62"/>
      <c r="C21" s="25"/>
      <c r="D21" s="24" t="s">
        <v>302</v>
      </c>
      <c r="E21" s="23" t="s">
        <v>301</v>
      </c>
      <c r="F21" s="22">
        <v>200</v>
      </c>
      <c r="G21" s="21">
        <v>2276.66</v>
      </c>
      <c r="H21" s="20">
        <v>455332</v>
      </c>
    </row>
    <row r="22" spans="1:8" s="5" customFormat="1" x14ac:dyDescent="0.25">
      <c r="A22" s="70"/>
      <c r="B22" s="62"/>
      <c r="C22" s="25"/>
      <c r="D22" s="24" t="s">
        <v>290</v>
      </c>
      <c r="E22" s="23" t="s">
        <v>289</v>
      </c>
      <c r="F22" s="22">
        <v>0</v>
      </c>
      <c r="G22" s="21">
        <v>1944.05</v>
      </c>
      <c r="H22" s="20">
        <v>0</v>
      </c>
    </row>
    <row r="23" spans="1:8" s="5" customFormat="1" x14ac:dyDescent="0.25">
      <c r="A23" s="70"/>
      <c r="B23" s="62"/>
      <c r="C23" s="25"/>
      <c r="D23" s="24" t="s">
        <v>288</v>
      </c>
      <c r="E23" s="23" t="s">
        <v>287</v>
      </c>
      <c r="F23" s="22">
        <v>5</v>
      </c>
      <c r="G23" s="21">
        <v>2760.35</v>
      </c>
      <c r="H23" s="20">
        <v>13801.75</v>
      </c>
    </row>
    <row r="24" spans="1:8" s="5" customFormat="1" x14ac:dyDescent="0.25">
      <c r="A24" s="71"/>
      <c r="B24" s="62"/>
      <c r="C24" s="17" t="s">
        <v>145</v>
      </c>
      <c r="D24" s="16"/>
      <c r="E24" s="16"/>
      <c r="F24" s="15">
        <v>1538</v>
      </c>
      <c r="G24" s="14"/>
      <c r="H24" s="13">
        <v>2264869.4700000002</v>
      </c>
    </row>
    <row r="25" spans="1:8" s="5" customFormat="1" x14ac:dyDescent="0.25">
      <c r="A25" s="72">
        <v>2</v>
      </c>
      <c r="B25" s="63">
        <v>430004</v>
      </c>
      <c r="C25" s="23" t="s">
        <v>144</v>
      </c>
      <c r="D25" s="24" t="s">
        <v>312</v>
      </c>
      <c r="E25" s="23" t="s">
        <v>311</v>
      </c>
      <c r="F25" s="22">
        <v>687</v>
      </c>
      <c r="G25" s="21">
        <v>1405.46</v>
      </c>
      <c r="H25" s="20">
        <v>965551.02</v>
      </c>
    </row>
    <row r="26" spans="1:8" s="5" customFormat="1" x14ac:dyDescent="0.25">
      <c r="A26" s="70"/>
      <c r="B26" s="62"/>
      <c r="C26" s="25"/>
      <c r="D26" s="24" t="s">
        <v>308</v>
      </c>
      <c r="E26" s="23" t="s">
        <v>307</v>
      </c>
      <c r="F26" s="22">
        <v>137</v>
      </c>
      <c r="G26" s="21">
        <v>1420.64</v>
      </c>
      <c r="H26" s="20">
        <v>194627.68000000002</v>
      </c>
    </row>
    <row r="27" spans="1:8" s="5" customFormat="1" x14ac:dyDescent="0.25">
      <c r="A27" s="71"/>
      <c r="B27" s="62"/>
      <c r="C27" s="17" t="s">
        <v>143</v>
      </c>
      <c r="D27" s="16"/>
      <c r="E27" s="16"/>
      <c r="F27" s="15">
        <v>824</v>
      </c>
      <c r="G27" s="14"/>
      <c r="H27" s="13">
        <v>1160178.7</v>
      </c>
    </row>
    <row r="28" spans="1:8" s="5" customFormat="1" x14ac:dyDescent="0.25">
      <c r="A28" s="72">
        <v>3</v>
      </c>
      <c r="B28" s="63">
        <v>430014</v>
      </c>
      <c r="C28" s="23" t="s">
        <v>140</v>
      </c>
      <c r="D28" s="24" t="s">
        <v>312</v>
      </c>
      <c r="E28" s="23" t="s">
        <v>311</v>
      </c>
      <c r="F28" s="22">
        <v>692</v>
      </c>
      <c r="G28" s="21">
        <v>1405.46</v>
      </c>
      <c r="H28" s="20">
        <v>972578.32000000007</v>
      </c>
    </row>
    <row r="29" spans="1:8" s="5" customFormat="1" x14ac:dyDescent="0.25">
      <c r="A29" s="70"/>
      <c r="B29" s="62"/>
      <c r="C29" s="25"/>
      <c r="D29" s="24" t="s">
        <v>310</v>
      </c>
      <c r="E29" s="23" t="s">
        <v>309</v>
      </c>
      <c r="F29" s="22">
        <v>60</v>
      </c>
      <c r="G29" s="21">
        <v>1077.6099999999999</v>
      </c>
      <c r="H29" s="20">
        <v>64656.599999999991</v>
      </c>
    </row>
    <row r="30" spans="1:8" s="5" customFormat="1" x14ac:dyDescent="0.25">
      <c r="A30" s="70"/>
      <c r="B30" s="62"/>
      <c r="C30" s="25"/>
      <c r="D30" s="24" t="s">
        <v>308</v>
      </c>
      <c r="E30" s="23" t="s">
        <v>307</v>
      </c>
      <c r="F30" s="22">
        <v>241</v>
      </c>
      <c r="G30" s="21">
        <v>1420.64</v>
      </c>
      <c r="H30" s="20">
        <v>342374.24000000005</v>
      </c>
    </row>
    <row r="31" spans="1:8" s="5" customFormat="1" x14ac:dyDescent="0.25">
      <c r="A31" s="70"/>
      <c r="B31" s="62"/>
      <c r="C31" s="25"/>
      <c r="D31" s="24" t="s">
        <v>324</v>
      </c>
      <c r="E31" s="23" t="s">
        <v>323</v>
      </c>
      <c r="F31" s="22">
        <v>10</v>
      </c>
      <c r="G31" s="21">
        <v>1390.28</v>
      </c>
      <c r="H31" s="20">
        <v>13902.8</v>
      </c>
    </row>
    <row r="32" spans="1:8" s="5" customFormat="1" x14ac:dyDescent="0.25">
      <c r="A32" s="71"/>
      <c r="B32" s="62"/>
      <c r="C32" s="17" t="s">
        <v>139</v>
      </c>
      <c r="D32" s="16"/>
      <c r="E32" s="16"/>
      <c r="F32" s="15">
        <v>1003</v>
      </c>
      <c r="G32" s="14"/>
      <c r="H32" s="13">
        <v>1393511.9600000002</v>
      </c>
    </row>
    <row r="33" spans="1:8" s="5" customFormat="1" x14ac:dyDescent="0.25">
      <c r="A33" s="70">
        <v>4</v>
      </c>
      <c r="B33" s="63">
        <v>430037</v>
      </c>
      <c r="C33" s="23" t="s">
        <v>138</v>
      </c>
      <c r="D33" s="24" t="s">
        <v>312</v>
      </c>
      <c r="E33" s="23" t="s">
        <v>311</v>
      </c>
      <c r="F33" s="22">
        <v>2176</v>
      </c>
      <c r="G33" s="21">
        <v>1405.46</v>
      </c>
      <c r="H33" s="20">
        <v>3058280.96</v>
      </c>
    </row>
    <row r="34" spans="1:8" s="5" customFormat="1" x14ac:dyDescent="0.25">
      <c r="A34" s="70"/>
      <c r="B34" s="62"/>
      <c r="C34" s="25"/>
      <c r="D34" s="24" t="s">
        <v>310</v>
      </c>
      <c r="E34" s="23" t="s">
        <v>309</v>
      </c>
      <c r="F34" s="22">
        <v>137</v>
      </c>
      <c r="G34" s="21">
        <v>1077.6099999999999</v>
      </c>
      <c r="H34" s="20">
        <v>147632.56999999998</v>
      </c>
    </row>
    <row r="35" spans="1:8" s="5" customFormat="1" x14ac:dyDescent="0.25">
      <c r="A35" s="70"/>
      <c r="B35" s="62"/>
      <c r="C35" s="25"/>
      <c r="D35" s="24" t="s">
        <v>328</v>
      </c>
      <c r="E35" s="23" t="s">
        <v>327</v>
      </c>
      <c r="F35" s="22">
        <v>7</v>
      </c>
      <c r="G35" s="21">
        <v>1406.97</v>
      </c>
      <c r="H35" s="20">
        <v>9848.7900000000009</v>
      </c>
    </row>
    <row r="36" spans="1:8" s="5" customFormat="1" x14ac:dyDescent="0.25">
      <c r="A36" s="70"/>
      <c r="B36" s="62"/>
      <c r="C36" s="25"/>
      <c r="D36" s="24" t="s">
        <v>322</v>
      </c>
      <c r="E36" s="23" t="s">
        <v>321</v>
      </c>
      <c r="F36" s="22">
        <v>15</v>
      </c>
      <c r="G36" s="21">
        <v>669.34</v>
      </c>
      <c r="H36" s="20">
        <v>10040.1</v>
      </c>
    </row>
    <row r="37" spans="1:8" s="5" customFormat="1" x14ac:dyDescent="0.25">
      <c r="A37" s="70"/>
      <c r="B37" s="62"/>
      <c r="C37" s="25"/>
      <c r="D37" s="24" t="s">
        <v>306</v>
      </c>
      <c r="E37" s="23" t="s">
        <v>305</v>
      </c>
      <c r="F37" s="22">
        <v>195</v>
      </c>
      <c r="G37" s="21">
        <v>669.34</v>
      </c>
      <c r="H37" s="20">
        <v>130521.3</v>
      </c>
    </row>
    <row r="38" spans="1:8" s="5" customFormat="1" x14ac:dyDescent="0.25">
      <c r="A38" s="70"/>
      <c r="B38" s="62"/>
      <c r="C38" s="25"/>
      <c r="D38" s="24" t="s">
        <v>320</v>
      </c>
      <c r="E38" s="23" t="s">
        <v>319</v>
      </c>
      <c r="F38" s="22">
        <v>125</v>
      </c>
      <c r="G38" s="21">
        <v>669.34</v>
      </c>
      <c r="H38" s="20">
        <v>83667.5</v>
      </c>
    </row>
    <row r="39" spans="1:8" s="5" customFormat="1" ht="24" x14ac:dyDescent="0.25">
      <c r="A39" s="70"/>
      <c r="B39" s="62"/>
      <c r="C39" s="25"/>
      <c r="D39" s="24" t="s">
        <v>304</v>
      </c>
      <c r="E39" s="23" t="s">
        <v>303</v>
      </c>
      <c r="F39" s="22">
        <v>34</v>
      </c>
      <c r="G39" s="21">
        <v>669.34</v>
      </c>
      <c r="H39" s="20">
        <v>22757.56</v>
      </c>
    </row>
    <row r="40" spans="1:8" s="5" customFormat="1" x14ac:dyDescent="0.25">
      <c r="A40" s="70"/>
      <c r="B40" s="62"/>
      <c r="C40" s="25"/>
      <c r="D40" s="24" t="s">
        <v>302</v>
      </c>
      <c r="E40" s="23" t="s">
        <v>301</v>
      </c>
      <c r="F40" s="22">
        <v>500</v>
      </c>
      <c r="G40" s="21">
        <v>2276.66</v>
      </c>
      <c r="H40" s="20">
        <v>1138330</v>
      </c>
    </row>
    <row r="41" spans="1:8" s="5" customFormat="1" x14ac:dyDescent="0.25">
      <c r="A41" s="70"/>
      <c r="B41" s="62"/>
      <c r="C41" s="17" t="s">
        <v>135</v>
      </c>
      <c r="D41" s="16"/>
      <c r="E41" s="16"/>
      <c r="F41" s="15">
        <v>3189</v>
      </c>
      <c r="G41" s="14"/>
      <c r="H41" s="13">
        <v>4601078.7799999993</v>
      </c>
    </row>
    <row r="42" spans="1:8" s="5" customFormat="1" x14ac:dyDescent="0.25">
      <c r="A42" s="72">
        <v>5</v>
      </c>
      <c r="B42" s="63">
        <v>430038</v>
      </c>
      <c r="C42" s="23" t="s">
        <v>134</v>
      </c>
      <c r="D42" s="24" t="s">
        <v>312</v>
      </c>
      <c r="E42" s="23" t="s">
        <v>311</v>
      </c>
      <c r="F42" s="22">
        <v>20</v>
      </c>
      <c r="G42" s="21">
        <v>1405.46</v>
      </c>
      <c r="H42" s="20">
        <v>28109.200000000001</v>
      </c>
    </row>
    <row r="43" spans="1:8" s="5" customFormat="1" x14ac:dyDescent="0.25">
      <c r="A43" s="71"/>
      <c r="B43" s="62"/>
      <c r="C43" s="17" t="s">
        <v>133</v>
      </c>
      <c r="D43" s="16"/>
      <c r="E43" s="16"/>
      <c r="F43" s="15">
        <v>20</v>
      </c>
      <c r="G43" s="14"/>
      <c r="H43" s="13">
        <v>28109.200000000001</v>
      </c>
    </row>
    <row r="44" spans="1:8" s="5" customFormat="1" x14ac:dyDescent="0.25">
      <c r="A44" s="72">
        <v>6</v>
      </c>
      <c r="B44" s="63">
        <v>430042</v>
      </c>
      <c r="C44" s="23" t="s">
        <v>132</v>
      </c>
      <c r="D44" s="24" t="s">
        <v>312</v>
      </c>
      <c r="E44" s="23" t="s">
        <v>311</v>
      </c>
      <c r="F44" s="22">
        <v>1920</v>
      </c>
      <c r="G44" s="21">
        <v>1405.46</v>
      </c>
      <c r="H44" s="20">
        <v>2698483.2</v>
      </c>
    </row>
    <row r="45" spans="1:8" s="5" customFormat="1" x14ac:dyDescent="0.25">
      <c r="A45" s="70"/>
      <c r="B45" s="62"/>
      <c r="C45" s="25"/>
      <c r="D45" s="24" t="s">
        <v>324</v>
      </c>
      <c r="E45" s="23" t="s">
        <v>323</v>
      </c>
      <c r="F45" s="22">
        <v>500</v>
      </c>
      <c r="G45" s="21">
        <v>1390.28</v>
      </c>
      <c r="H45" s="20">
        <v>695140</v>
      </c>
    </row>
    <row r="46" spans="1:8" s="5" customFormat="1" x14ac:dyDescent="0.25">
      <c r="A46" s="70"/>
      <c r="B46" s="62"/>
      <c r="C46" s="25"/>
      <c r="D46" s="24" t="s">
        <v>322</v>
      </c>
      <c r="E46" s="23" t="s">
        <v>321</v>
      </c>
      <c r="F46" s="22">
        <v>120</v>
      </c>
      <c r="G46" s="21">
        <v>669.34</v>
      </c>
      <c r="H46" s="20">
        <v>80320.800000000003</v>
      </c>
    </row>
    <row r="47" spans="1:8" s="5" customFormat="1" x14ac:dyDescent="0.25">
      <c r="A47" s="70"/>
      <c r="B47" s="62"/>
      <c r="C47" s="25"/>
      <c r="D47" s="24" t="s">
        <v>306</v>
      </c>
      <c r="E47" s="23" t="s">
        <v>305</v>
      </c>
      <c r="F47" s="22">
        <v>438</v>
      </c>
      <c r="G47" s="21">
        <v>669.34</v>
      </c>
      <c r="H47" s="20">
        <v>293170.92000000004</v>
      </c>
    </row>
    <row r="48" spans="1:8" s="5" customFormat="1" x14ac:dyDescent="0.25">
      <c r="A48" s="70"/>
      <c r="B48" s="62"/>
      <c r="C48" s="25"/>
      <c r="D48" s="24" t="s">
        <v>320</v>
      </c>
      <c r="E48" s="23" t="s">
        <v>319</v>
      </c>
      <c r="F48" s="22">
        <v>415</v>
      </c>
      <c r="G48" s="21">
        <v>669.34</v>
      </c>
      <c r="H48" s="20">
        <v>277776.10000000003</v>
      </c>
    </row>
    <row r="49" spans="1:8" s="5" customFormat="1" ht="24" x14ac:dyDescent="0.25">
      <c r="A49" s="70"/>
      <c r="B49" s="62"/>
      <c r="C49" s="25"/>
      <c r="D49" s="24" t="s">
        <v>304</v>
      </c>
      <c r="E49" s="23" t="s">
        <v>303</v>
      </c>
      <c r="F49" s="22">
        <v>290</v>
      </c>
      <c r="G49" s="21">
        <v>669.34</v>
      </c>
      <c r="H49" s="20">
        <v>194108.6</v>
      </c>
    </row>
    <row r="50" spans="1:8" s="5" customFormat="1" x14ac:dyDescent="0.25">
      <c r="A50" s="70"/>
      <c r="B50" s="62"/>
      <c r="C50" s="25"/>
      <c r="D50" s="24" t="s">
        <v>302</v>
      </c>
      <c r="E50" s="23" t="s">
        <v>301</v>
      </c>
      <c r="F50" s="22">
        <v>1630</v>
      </c>
      <c r="G50" s="21">
        <v>2276.66</v>
      </c>
      <c r="H50" s="20">
        <v>3710955.8</v>
      </c>
    </row>
    <row r="51" spans="1:8" s="5" customFormat="1" x14ac:dyDescent="0.25">
      <c r="A51" s="70"/>
      <c r="B51" s="62"/>
      <c r="C51" s="25"/>
      <c r="D51" s="24" t="s">
        <v>348</v>
      </c>
      <c r="E51" s="23" t="s">
        <v>347</v>
      </c>
      <c r="F51" s="22">
        <v>60</v>
      </c>
      <c r="G51" s="21">
        <v>1115.56</v>
      </c>
      <c r="H51" s="20">
        <v>66933.599999999991</v>
      </c>
    </row>
    <row r="52" spans="1:8" s="5" customFormat="1" x14ac:dyDescent="0.25">
      <c r="A52" s="70"/>
      <c r="B52" s="62"/>
      <c r="C52" s="25"/>
      <c r="D52" s="24" t="s">
        <v>334</v>
      </c>
      <c r="E52" s="23" t="s">
        <v>333</v>
      </c>
      <c r="F52" s="22">
        <v>450</v>
      </c>
      <c r="G52" s="21">
        <v>1127.7</v>
      </c>
      <c r="H52" s="20">
        <v>507465</v>
      </c>
    </row>
    <row r="53" spans="1:8" s="5" customFormat="1" ht="24" x14ac:dyDescent="0.25">
      <c r="A53" s="70"/>
      <c r="B53" s="62"/>
      <c r="C53" s="25"/>
      <c r="D53" s="24" t="s">
        <v>326</v>
      </c>
      <c r="E53" s="23" t="s">
        <v>325</v>
      </c>
      <c r="F53" s="22">
        <v>250</v>
      </c>
      <c r="G53" s="21">
        <v>1288.58</v>
      </c>
      <c r="H53" s="20">
        <v>322145</v>
      </c>
    </row>
    <row r="54" spans="1:8" s="5" customFormat="1" ht="24" x14ac:dyDescent="0.25">
      <c r="A54" s="70"/>
      <c r="B54" s="62"/>
      <c r="C54" s="25"/>
      <c r="D54" s="24" t="s">
        <v>318</v>
      </c>
      <c r="E54" s="23" t="s">
        <v>317</v>
      </c>
      <c r="F54" s="22">
        <v>65</v>
      </c>
      <c r="G54" s="21">
        <v>1762.14</v>
      </c>
      <c r="H54" s="20">
        <v>114539.1</v>
      </c>
    </row>
    <row r="55" spans="1:8" s="5" customFormat="1" x14ac:dyDescent="0.25">
      <c r="A55" s="70"/>
      <c r="B55" s="62"/>
      <c r="C55" s="25"/>
      <c r="D55" s="24" t="s">
        <v>332</v>
      </c>
      <c r="E55" s="23" t="s">
        <v>331</v>
      </c>
      <c r="F55" s="22">
        <v>1100</v>
      </c>
      <c r="G55" s="21">
        <v>2276.66</v>
      </c>
      <c r="H55" s="20">
        <v>2504326</v>
      </c>
    </row>
    <row r="56" spans="1:8" s="5" customFormat="1" x14ac:dyDescent="0.25">
      <c r="A56" s="70"/>
      <c r="B56" s="62"/>
      <c r="C56" s="25"/>
      <c r="D56" s="24" t="s">
        <v>346</v>
      </c>
      <c r="E56" s="23" t="s">
        <v>345</v>
      </c>
      <c r="F56" s="22">
        <v>30</v>
      </c>
      <c r="G56" s="21">
        <v>2276.66</v>
      </c>
      <c r="H56" s="20">
        <v>68299.799999999988</v>
      </c>
    </row>
    <row r="57" spans="1:8" s="5" customFormat="1" x14ac:dyDescent="0.25">
      <c r="A57" s="70"/>
      <c r="B57" s="62"/>
      <c r="C57" s="25"/>
      <c r="D57" s="24" t="s">
        <v>344</v>
      </c>
      <c r="E57" s="23" t="s">
        <v>343</v>
      </c>
      <c r="F57" s="22">
        <v>118</v>
      </c>
      <c r="G57" s="21">
        <v>2276.66</v>
      </c>
      <c r="H57" s="20">
        <v>268645.88</v>
      </c>
    </row>
    <row r="58" spans="1:8" s="5" customFormat="1" x14ac:dyDescent="0.25">
      <c r="A58" s="70"/>
      <c r="B58" s="62"/>
      <c r="C58" s="25"/>
      <c r="D58" s="24" t="s">
        <v>316</v>
      </c>
      <c r="E58" s="23" t="s">
        <v>315</v>
      </c>
      <c r="F58" s="22">
        <v>350</v>
      </c>
      <c r="G58" s="21">
        <v>2382.91</v>
      </c>
      <c r="H58" s="20">
        <v>834018.5</v>
      </c>
    </row>
    <row r="59" spans="1:8" s="5" customFormat="1" ht="24" x14ac:dyDescent="0.25">
      <c r="A59" s="70"/>
      <c r="B59" s="62"/>
      <c r="C59" s="25"/>
      <c r="D59" s="24" t="s">
        <v>300</v>
      </c>
      <c r="E59" s="23" t="s">
        <v>299</v>
      </c>
      <c r="F59" s="22">
        <v>90</v>
      </c>
      <c r="G59" s="21">
        <v>2041.02</v>
      </c>
      <c r="H59" s="20">
        <v>183691.8</v>
      </c>
    </row>
    <row r="60" spans="1:8" s="5" customFormat="1" ht="24" x14ac:dyDescent="0.25">
      <c r="A60" s="70"/>
      <c r="B60" s="62"/>
      <c r="C60" s="25"/>
      <c r="D60" s="24" t="s">
        <v>298</v>
      </c>
      <c r="E60" s="23" t="s">
        <v>297</v>
      </c>
      <c r="F60" s="22">
        <v>140</v>
      </c>
      <c r="G60" s="21">
        <v>2857.32</v>
      </c>
      <c r="H60" s="20">
        <v>400024.80000000005</v>
      </c>
    </row>
    <row r="61" spans="1:8" s="5" customFormat="1" x14ac:dyDescent="0.25">
      <c r="A61" s="71"/>
      <c r="B61" s="62"/>
      <c r="C61" s="17" t="s">
        <v>131</v>
      </c>
      <c r="D61" s="16"/>
      <c r="E61" s="16"/>
      <c r="F61" s="15">
        <v>7966</v>
      </c>
      <c r="G61" s="14"/>
      <c r="H61" s="13">
        <v>13220044.900000002</v>
      </c>
    </row>
    <row r="62" spans="1:8" s="5" customFormat="1" x14ac:dyDescent="0.25">
      <c r="A62" s="72">
        <v>7</v>
      </c>
      <c r="B62" s="63">
        <v>430047</v>
      </c>
      <c r="C62" s="23" t="s">
        <v>130</v>
      </c>
      <c r="D62" s="24" t="s">
        <v>312</v>
      </c>
      <c r="E62" s="23" t="s">
        <v>311</v>
      </c>
      <c r="F62" s="22">
        <v>95</v>
      </c>
      <c r="G62" s="21">
        <v>1405.46</v>
      </c>
      <c r="H62" s="20">
        <v>133518.70000000001</v>
      </c>
    </row>
    <row r="63" spans="1:8" s="5" customFormat="1" x14ac:dyDescent="0.25">
      <c r="A63" s="71"/>
      <c r="B63" s="62"/>
      <c r="C63" s="17" t="s">
        <v>129</v>
      </c>
      <c r="D63" s="16"/>
      <c r="E63" s="16"/>
      <c r="F63" s="15">
        <v>95</v>
      </c>
      <c r="G63" s="14"/>
      <c r="H63" s="13">
        <v>133518.70000000001</v>
      </c>
    </row>
    <row r="64" spans="1:8" s="5" customFormat="1" x14ac:dyDescent="0.25">
      <c r="A64" s="72">
        <v>8</v>
      </c>
      <c r="B64" s="63">
        <v>430074</v>
      </c>
      <c r="C64" s="23" t="s">
        <v>279</v>
      </c>
      <c r="D64" s="24" t="s">
        <v>312</v>
      </c>
      <c r="E64" s="23" t="s">
        <v>311</v>
      </c>
      <c r="F64" s="22">
        <v>248</v>
      </c>
      <c r="G64" s="21">
        <v>1405.46</v>
      </c>
      <c r="H64" s="20">
        <v>348554.08</v>
      </c>
    </row>
    <row r="65" spans="1:8" s="5" customFormat="1" x14ac:dyDescent="0.25">
      <c r="A65" s="70"/>
      <c r="B65" s="62"/>
      <c r="C65" s="25"/>
      <c r="D65" s="24" t="s">
        <v>310</v>
      </c>
      <c r="E65" s="23" t="s">
        <v>309</v>
      </c>
      <c r="F65" s="22">
        <v>5</v>
      </c>
      <c r="G65" s="21">
        <v>1077.6099999999999</v>
      </c>
      <c r="H65" s="20">
        <v>5388.0499999999993</v>
      </c>
    </row>
    <row r="66" spans="1:8" s="5" customFormat="1" x14ac:dyDescent="0.25">
      <c r="A66" s="70"/>
      <c r="B66" s="62"/>
      <c r="C66" s="25"/>
      <c r="D66" s="24" t="s">
        <v>302</v>
      </c>
      <c r="E66" s="23" t="s">
        <v>301</v>
      </c>
      <c r="F66" s="22">
        <v>13</v>
      </c>
      <c r="G66" s="21">
        <v>2276.66</v>
      </c>
      <c r="H66" s="20">
        <v>29596.579999999998</v>
      </c>
    </row>
    <row r="67" spans="1:8" s="5" customFormat="1" x14ac:dyDescent="0.25">
      <c r="A67" s="71"/>
      <c r="B67" s="62"/>
      <c r="C67" s="17" t="s">
        <v>278</v>
      </c>
      <c r="D67" s="16"/>
      <c r="E67" s="16"/>
      <c r="F67" s="15">
        <v>266</v>
      </c>
      <c r="G67" s="14"/>
      <c r="H67" s="13">
        <v>383538.71</v>
      </c>
    </row>
    <row r="68" spans="1:8" s="5" customFormat="1" x14ac:dyDescent="0.25">
      <c r="A68" s="72">
        <v>9</v>
      </c>
      <c r="B68" s="63">
        <v>430083</v>
      </c>
      <c r="C68" s="23" t="s">
        <v>277</v>
      </c>
      <c r="D68" s="24" t="s">
        <v>312</v>
      </c>
      <c r="E68" s="23" t="s">
        <v>311</v>
      </c>
      <c r="F68" s="22">
        <v>310</v>
      </c>
      <c r="G68" s="21">
        <v>1405.46</v>
      </c>
      <c r="H68" s="20">
        <v>435692.60000000003</v>
      </c>
    </row>
    <row r="69" spans="1:8" s="5" customFormat="1" x14ac:dyDescent="0.25">
      <c r="A69" s="70"/>
      <c r="B69" s="62"/>
      <c r="C69" s="25"/>
      <c r="D69" s="24" t="s">
        <v>310</v>
      </c>
      <c r="E69" s="23" t="s">
        <v>309</v>
      </c>
      <c r="F69" s="22">
        <v>10</v>
      </c>
      <c r="G69" s="21">
        <v>1077.6099999999999</v>
      </c>
      <c r="H69" s="20">
        <v>10776.099999999999</v>
      </c>
    </row>
    <row r="70" spans="1:8" s="5" customFormat="1" x14ac:dyDescent="0.25">
      <c r="A70" s="71"/>
      <c r="B70" s="62"/>
      <c r="C70" s="17" t="s">
        <v>276</v>
      </c>
      <c r="D70" s="16"/>
      <c r="E70" s="16"/>
      <c r="F70" s="15">
        <v>320</v>
      </c>
      <c r="G70" s="14"/>
      <c r="H70" s="13">
        <v>446468.7</v>
      </c>
    </row>
    <row r="71" spans="1:8" s="5" customFormat="1" x14ac:dyDescent="0.25">
      <c r="A71" s="72">
        <v>10</v>
      </c>
      <c r="B71" s="63">
        <v>430096</v>
      </c>
      <c r="C71" s="23" t="s">
        <v>275</v>
      </c>
      <c r="D71" s="24" t="s">
        <v>312</v>
      </c>
      <c r="E71" s="23" t="s">
        <v>311</v>
      </c>
      <c r="F71" s="22">
        <v>392</v>
      </c>
      <c r="G71" s="21">
        <v>1405.46</v>
      </c>
      <c r="H71" s="20">
        <v>550940.32000000007</v>
      </c>
    </row>
    <row r="72" spans="1:8" s="5" customFormat="1" x14ac:dyDescent="0.25">
      <c r="A72" s="71"/>
      <c r="B72" s="62"/>
      <c r="C72" s="17" t="s">
        <v>274</v>
      </c>
      <c r="D72" s="16"/>
      <c r="E72" s="16"/>
      <c r="F72" s="15">
        <v>392</v>
      </c>
      <c r="G72" s="14"/>
      <c r="H72" s="13">
        <v>550940.32000000007</v>
      </c>
    </row>
    <row r="73" spans="1:8" s="5" customFormat="1" x14ac:dyDescent="0.25">
      <c r="A73" s="72">
        <v>11</v>
      </c>
      <c r="B73" s="63">
        <v>430116</v>
      </c>
      <c r="C73" s="23" t="s">
        <v>271</v>
      </c>
      <c r="D73" s="24" t="s">
        <v>312</v>
      </c>
      <c r="E73" s="23" t="s">
        <v>311</v>
      </c>
      <c r="F73" s="22">
        <v>495</v>
      </c>
      <c r="G73" s="21">
        <v>1405.46</v>
      </c>
      <c r="H73" s="20">
        <v>695702.70000000007</v>
      </c>
    </row>
    <row r="74" spans="1:8" s="5" customFormat="1" x14ac:dyDescent="0.25">
      <c r="A74" s="70"/>
      <c r="B74" s="62"/>
      <c r="C74" s="25"/>
      <c r="D74" s="24" t="s">
        <v>306</v>
      </c>
      <c r="E74" s="23" t="s">
        <v>305</v>
      </c>
      <c r="F74" s="22">
        <v>22</v>
      </c>
      <c r="G74" s="21">
        <v>669.34</v>
      </c>
      <c r="H74" s="20">
        <v>14725.480000000001</v>
      </c>
    </row>
    <row r="75" spans="1:8" s="5" customFormat="1" x14ac:dyDescent="0.25">
      <c r="A75" s="70"/>
      <c r="B75" s="62"/>
      <c r="C75" s="25"/>
      <c r="D75" s="24" t="s">
        <v>320</v>
      </c>
      <c r="E75" s="23" t="s">
        <v>319</v>
      </c>
      <c r="F75" s="22">
        <v>5</v>
      </c>
      <c r="G75" s="21">
        <v>669.34</v>
      </c>
      <c r="H75" s="20">
        <v>3346.7000000000003</v>
      </c>
    </row>
    <row r="76" spans="1:8" s="5" customFormat="1" ht="24" x14ac:dyDescent="0.25">
      <c r="A76" s="70"/>
      <c r="B76" s="62"/>
      <c r="C76" s="25"/>
      <c r="D76" s="24" t="s">
        <v>304</v>
      </c>
      <c r="E76" s="23" t="s">
        <v>303</v>
      </c>
      <c r="F76" s="22">
        <v>18</v>
      </c>
      <c r="G76" s="21">
        <v>669.34</v>
      </c>
      <c r="H76" s="20">
        <v>12048.12</v>
      </c>
    </row>
    <row r="77" spans="1:8" s="5" customFormat="1" x14ac:dyDescent="0.25">
      <c r="A77" s="70"/>
      <c r="B77" s="62"/>
      <c r="C77" s="25"/>
      <c r="D77" s="24" t="s">
        <v>302</v>
      </c>
      <c r="E77" s="23" t="s">
        <v>301</v>
      </c>
      <c r="F77" s="22">
        <v>60</v>
      </c>
      <c r="G77" s="21">
        <v>2276.66</v>
      </c>
      <c r="H77" s="20">
        <v>136599.59999999998</v>
      </c>
    </row>
    <row r="78" spans="1:8" s="5" customFormat="1" x14ac:dyDescent="0.25">
      <c r="A78" s="71"/>
      <c r="B78" s="62"/>
      <c r="C78" s="17" t="s">
        <v>270</v>
      </c>
      <c r="D78" s="16"/>
      <c r="E78" s="16"/>
      <c r="F78" s="15">
        <v>600</v>
      </c>
      <c r="G78" s="14"/>
      <c r="H78" s="13">
        <v>862422.6</v>
      </c>
    </row>
    <row r="79" spans="1:8" s="5" customFormat="1" x14ac:dyDescent="0.25">
      <c r="A79" s="72">
        <v>12</v>
      </c>
      <c r="B79" s="63">
        <v>430121</v>
      </c>
      <c r="C79" s="23" t="s">
        <v>126</v>
      </c>
      <c r="D79" s="24" t="s">
        <v>312</v>
      </c>
      <c r="E79" s="23" t="s">
        <v>311</v>
      </c>
      <c r="F79" s="22">
        <v>400</v>
      </c>
      <c r="G79" s="21">
        <v>1405.46</v>
      </c>
      <c r="H79" s="20">
        <v>562184</v>
      </c>
    </row>
    <row r="80" spans="1:8" s="5" customFormat="1" x14ac:dyDescent="0.25">
      <c r="A80" s="70"/>
      <c r="B80" s="62"/>
      <c r="C80" s="25"/>
      <c r="D80" s="24" t="s">
        <v>308</v>
      </c>
      <c r="E80" s="23" t="s">
        <v>307</v>
      </c>
      <c r="F80" s="22">
        <v>54</v>
      </c>
      <c r="G80" s="21">
        <v>1420.64</v>
      </c>
      <c r="H80" s="20">
        <v>76714.560000000012</v>
      </c>
    </row>
    <row r="81" spans="1:8" s="5" customFormat="1" x14ac:dyDescent="0.25">
      <c r="A81" s="70"/>
      <c r="B81" s="62"/>
      <c r="C81" s="25"/>
      <c r="D81" s="24" t="s">
        <v>302</v>
      </c>
      <c r="E81" s="23" t="s">
        <v>301</v>
      </c>
      <c r="F81" s="22">
        <v>55</v>
      </c>
      <c r="G81" s="21">
        <v>2276.66</v>
      </c>
      <c r="H81" s="20">
        <v>125216.29999999999</v>
      </c>
    </row>
    <row r="82" spans="1:8" s="5" customFormat="1" x14ac:dyDescent="0.25">
      <c r="A82" s="70"/>
      <c r="B82" s="62"/>
      <c r="C82" s="25"/>
      <c r="D82" s="24" t="s">
        <v>316</v>
      </c>
      <c r="E82" s="23" t="s">
        <v>315</v>
      </c>
      <c r="F82" s="22">
        <v>12</v>
      </c>
      <c r="G82" s="21">
        <v>2382.91</v>
      </c>
      <c r="H82" s="20">
        <v>28594.92</v>
      </c>
    </row>
    <row r="83" spans="1:8" s="5" customFormat="1" x14ac:dyDescent="0.25">
      <c r="A83" s="71"/>
      <c r="B83" s="62"/>
      <c r="C83" s="17" t="s">
        <v>125</v>
      </c>
      <c r="D83" s="16"/>
      <c r="E83" s="16"/>
      <c r="F83" s="15">
        <v>521</v>
      </c>
      <c r="G83" s="14"/>
      <c r="H83" s="13">
        <v>792709.78000000014</v>
      </c>
    </row>
    <row r="84" spans="1:8" s="5" customFormat="1" x14ac:dyDescent="0.25">
      <c r="A84" s="72">
        <v>13</v>
      </c>
      <c r="B84" s="63">
        <v>430129</v>
      </c>
      <c r="C84" s="23" t="s">
        <v>269</v>
      </c>
      <c r="D84" s="24" t="s">
        <v>312</v>
      </c>
      <c r="E84" s="23" t="s">
        <v>311</v>
      </c>
      <c r="F84" s="22">
        <v>226</v>
      </c>
      <c r="G84" s="21">
        <v>1282.3599999999999</v>
      </c>
      <c r="H84" s="20">
        <v>289813.36</v>
      </c>
    </row>
    <row r="85" spans="1:8" s="5" customFormat="1" x14ac:dyDescent="0.25">
      <c r="A85" s="70"/>
      <c r="B85" s="62"/>
      <c r="C85" s="25"/>
      <c r="D85" s="24" t="s">
        <v>310</v>
      </c>
      <c r="E85" s="23" t="s">
        <v>309</v>
      </c>
      <c r="F85" s="22">
        <v>10</v>
      </c>
      <c r="G85" s="21">
        <v>983.22</v>
      </c>
      <c r="H85" s="20">
        <v>9832.2000000000007</v>
      </c>
    </row>
    <row r="86" spans="1:8" s="5" customFormat="1" x14ac:dyDescent="0.25">
      <c r="A86" s="71"/>
      <c r="B86" s="62"/>
      <c r="C86" s="17" t="s">
        <v>268</v>
      </c>
      <c r="D86" s="16"/>
      <c r="E86" s="16"/>
      <c r="F86" s="15">
        <v>236</v>
      </c>
      <c r="G86" s="14"/>
      <c r="H86" s="13">
        <v>299645.56</v>
      </c>
    </row>
    <row r="87" spans="1:8" s="5" customFormat="1" x14ac:dyDescent="0.25">
      <c r="A87" s="72">
        <v>14</v>
      </c>
      <c r="B87" s="63">
        <v>430132</v>
      </c>
      <c r="C87" s="23" t="s">
        <v>342</v>
      </c>
      <c r="D87" s="24" t="s">
        <v>312</v>
      </c>
      <c r="E87" s="23" t="s">
        <v>311</v>
      </c>
      <c r="F87" s="22">
        <v>662</v>
      </c>
      <c r="G87" s="21">
        <v>1282.3599999999999</v>
      </c>
      <c r="H87" s="20">
        <v>848922.32</v>
      </c>
    </row>
    <row r="88" spans="1:8" s="5" customFormat="1" x14ac:dyDescent="0.25">
      <c r="A88" s="70"/>
      <c r="B88" s="62"/>
      <c r="C88" s="25"/>
      <c r="D88" s="24" t="s">
        <v>310</v>
      </c>
      <c r="E88" s="23" t="s">
        <v>309</v>
      </c>
      <c r="F88" s="22">
        <v>45</v>
      </c>
      <c r="G88" s="21">
        <v>983.22</v>
      </c>
      <c r="H88" s="20">
        <v>44244.9</v>
      </c>
    </row>
    <row r="89" spans="1:8" s="5" customFormat="1" x14ac:dyDescent="0.25">
      <c r="A89" s="70"/>
      <c r="B89" s="62"/>
      <c r="C89" s="25"/>
      <c r="D89" s="24" t="s">
        <v>302</v>
      </c>
      <c r="E89" s="23" t="s">
        <v>301</v>
      </c>
      <c r="F89" s="22">
        <v>125</v>
      </c>
      <c r="G89" s="21">
        <v>2077.25</v>
      </c>
      <c r="H89" s="20">
        <v>259656.25</v>
      </c>
    </row>
    <row r="90" spans="1:8" s="5" customFormat="1" x14ac:dyDescent="0.25">
      <c r="A90" s="71"/>
      <c r="B90" s="62"/>
      <c r="C90" s="17" t="s">
        <v>341</v>
      </c>
      <c r="D90" s="16"/>
      <c r="E90" s="16"/>
      <c r="F90" s="15">
        <v>832</v>
      </c>
      <c r="G90" s="14"/>
      <c r="H90" s="13">
        <v>1152823.47</v>
      </c>
    </row>
    <row r="91" spans="1:8" s="5" customFormat="1" x14ac:dyDescent="0.25">
      <c r="A91" s="72">
        <v>15</v>
      </c>
      <c r="B91" s="63">
        <v>430135</v>
      </c>
      <c r="C91" s="23" t="s">
        <v>124</v>
      </c>
      <c r="D91" s="24" t="s">
        <v>312</v>
      </c>
      <c r="E91" s="23" t="s">
        <v>311</v>
      </c>
      <c r="F91" s="22">
        <v>2030</v>
      </c>
      <c r="G91" s="21">
        <v>1405.46</v>
      </c>
      <c r="H91" s="20">
        <v>2853083.8000000003</v>
      </c>
    </row>
    <row r="92" spans="1:8" s="5" customFormat="1" x14ac:dyDescent="0.25">
      <c r="A92" s="70"/>
      <c r="B92" s="62"/>
      <c r="C92" s="25"/>
      <c r="D92" s="24" t="s">
        <v>308</v>
      </c>
      <c r="E92" s="23" t="s">
        <v>307</v>
      </c>
      <c r="F92" s="22">
        <v>205</v>
      </c>
      <c r="G92" s="21">
        <v>1420.64</v>
      </c>
      <c r="H92" s="20">
        <v>291231.2</v>
      </c>
    </row>
    <row r="93" spans="1:8" s="5" customFormat="1" x14ac:dyDescent="0.25">
      <c r="A93" s="70"/>
      <c r="B93" s="62"/>
      <c r="C93" s="25"/>
      <c r="D93" s="24" t="s">
        <v>316</v>
      </c>
      <c r="E93" s="23" t="s">
        <v>315</v>
      </c>
      <c r="F93" s="22">
        <v>175</v>
      </c>
      <c r="G93" s="21">
        <v>2382.91</v>
      </c>
      <c r="H93" s="20">
        <v>417009.25</v>
      </c>
    </row>
    <row r="94" spans="1:8" s="5" customFormat="1" x14ac:dyDescent="0.25">
      <c r="A94" s="71"/>
      <c r="B94" s="62"/>
      <c r="C94" s="17" t="s">
        <v>123</v>
      </c>
      <c r="D94" s="16"/>
      <c r="E94" s="16"/>
      <c r="F94" s="15">
        <v>2410</v>
      </c>
      <c r="G94" s="14"/>
      <c r="H94" s="13">
        <v>3561324.2500000005</v>
      </c>
    </row>
    <row r="95" spans="1:8" s="5" customFormat="1" x14ac:dyDescent="0.25">
      <c r="A95" s="72">
        <v>16</v>
      </c>
      <c r="B95" s="63">
        <v>430141</v>
      </c>
      <c r="C95" s="23" t="s">
        <v>122</v>
      </c>
      <c r="D95" s="24" t="s">
        <v>312</v>
      </c>
      <c r="E95" s="23" t="s">
        <v>311</v>
      </c>
      <c r="F95" s="22">
        <v>215</v>
      </c>
      <c r="G95" s="21">
        <v>1405.46</v>
      </c>
      <c r="H95" s="20">
        <v>302173.90000000002</v>
      </c>
    </row>
    <row r="96" spans="1:8" s="5" customFormat="1" x14ac:dyDescent="0.25">
      <c r="A96" s="70"/>
      <c r="B96" s="62"/>
      <c r="C96" s="25"/>
      <c r="D96" s="24" t="s">
        <v>302</v>
      </c>
      <c r="E96" s="23" t="s">
        <v>301</v>
      </c>
      <c r="F96" s="22">
        <v>60</v>
      </c>
      <c r="G96" s="21">
        <v>2276.66</v>
      </c>
      <c r="H96" s="20">
        <v>136599.59999999998</v>
      </c>
    </row>
    <row r="97" spans="1:8" s="5" customFormat="1" x14ac:dyDescent="0.25">
      <c r="A97" s="70"/>
      <c r="B97" s="62"/>
      <c r="C97" s="25"/>
      <c r="D97" s="24" t="s">
        <v>316</v>
      </c>
      <c r="E97" s="23" t="s">
        <v>315</v>
      </c>
      <c r="F97" s="22">
        <v>40</v>
      </c>
      <c r="G97" s="21">
        <v>2382.91</v>
      </c>
      <c r="H97" s="20">
        <v>95316.4</v>
      </c>
    </row>
    <row r="98" spans="1:8" s="5" customFormat="1" x14ac:dyDescent="0.25">
      <c r="A98" s="71"/>
      <c r="B98" s="62"/>
      <c r="C98" s="17" t="s">
        <v>121</v>
      </c>
      <c r="D98" s="16"/>
      <c r="E98" s="16"/>
      <c r="F98" s="15">
        <v>315</v>
      </c>
      <c r="G98" s="14"/>
      <c r="H98" s="13">
        <v>534089.9</v>
      </c>
    </row>
    <row r="99" spans="1:8" s="5" customFormat="1" x14ac:dyDescent="0.25">
      <c r="A99" s="72">
        <v>17</v>
      </c>
      <c r="B99" s="63">
        <v>430162</v>
      </c>
      <c r="C99" s="23" t="s">
        <v>267</v>
      </c>
      <c r="D99" s="24" t="s">
        <v>312</v>
      </c>
      <c r="E99" s="23" t="s">
        <v>311</v>
      </c>
      <c r="F99" s="22">
        <v>340</v>
      </c>
      <c r="G99" s="21">
        <v>1405.46</v>
      </c>
      <c r="H99" s="20">
        <v>477856.4</v>
      </c>
    </row>
    <row r="100" spans="1:8" s="5" customFormat="1" x14ac:dyDescent="0.25">
      <c r="A100" s="71"/>
      <c r="B100" s="62"/>
      <c r="C100" s="17" t="s">
        <v>266</v>
      </c>
      <c r="D100" s="16"/>
      <c r="E100" s="16"/>
      <c r="F100" s="15">
        <v>340</v>
      </c>
      <c r="G100" s="14"/>
      <c r="H100" s="13">
        <v>477856.4</v>
      </c>
    </row>
    <row r="101" spans="1:8" s="5" customFormat="1" x14ac:dyDescent="0.25">
      <c r="A101" s="72">
        <v>18</v>
      </c>
      <c r="B101" s="63">
        <v>430167</v>
      </c>
      <c r="C101" s="23" t="s">
        <v>120</v>
      </c>
      <c r="D101" s="24" t="s">
        <v>312</v>
      </c>
      <c r="E101" s="23" t="s">
        <v>311</v>
      </c>
      <c r="F101" s="22">
        <v>657</v>
      </c>
      <c r="G101" s="21">
        <v>1405.46</v>
      </c>
      <c r="H101" s="20">
        <v>923387.22</v>
      </c>
    </row>
    <row r="102" spans="1:8" s="5" customFormat="1" x14ac:dyDescent="0.25">
      <c r="A102" s="70"/>
      <c r="B102" s="62"/>
      <c r="C102" s="25"/>
      <c r="D102" s="24" t="s">
        <v>310</v>
      </c>
      <c r="E102" s="23" t="s">
        <v>309</v>
      </c>
      <c r="F102" s="22">
        <v>15</v>
      </c>
      <c r="G102" s="21">
        <v>1077.6099999999999</v>
      </c>
      <c r="H102" s="20">
        <v>16164.149999999998</v>
      </c>
    </row>
    <row r="103" spans="1:8" s="5" customFormat="1" x14ac:dyDescent="0.25">
      <c r="A103" s="70"/>
      <c r="B103" s="62"/>
      <c r="C103" s="25"/>
      <c r="D103" s="24" t="s">
        <v>308</v>
      </c>
      <c r="E103" s="23" t="s">
        <v>307</v>
      </c>
      <c r="F103" s="22">
        <v>80</v>
      </c>
      <c r="G103" s="21">
        <v>1420.64</v>
      </c>
      <c r="H103" s="20">
        <v>113651.20000000001</v>
      </c>
    </row>
    <row r="104" spans="1:8" s="5" customFormat="1" x14ac:dyDescent="0.25">
      <c r="A104" s="71"/>
      <c r="B104" s="62"/>
      <c r="C104" s="17" t="s">
        <v>119</v>
      </c>
      <c r="D104" s="16"/>
      <c r="E104" s="16"/>
      <c r="F104" s="15">
        <v>752</v>
      </c>
      <c r="G104" s="14"/>
      <c r="H104" s="13">
        <v>1053202.57</v>
      </c>
    </row>
    <row r="105" spans="1:8" s="5" customFormat="1" x14ac:dyDescent="0.25">
      <c r="A105" s="72">
        <v>19</v>
      </c>
      <c r="B105" s="63">
        <v>430173</v>
      </c>
      <c r="C105" s="23" t="s">
        <v>118</v>
      </c>
      <c r="D105" s="24" t="s">
        <v>312</v>
      </c>
      <c r="E105" s="23" t="s">
        <v>311</v>
      </c>
      <c r="F105" s="22">
        <v>340</v>
      </c>
      <c r="G105" s="21">
        <v>1282.3599999999999</v>
      </c>
      <c r="H105" s="20">
        <v>436002.39999999997</v>
      </c>
    </row>
    <row r="106" spans="1:8" s="5" customFormat="1" x14ac:dyDescent="0.25">
      <c r="A106" s="70"/>
      <c r="B106" s="62"/>
      <c r="C106" s="25"/>
      <c r="D106" s="24" t="s">
        <v>308</v>
      </c>
      <c r="E106" s="23" t="s">
        <v>307</v>
      </c>
      <c r="F106" s="22">
        <v>85</v>
      </c>
      <c r="G106" s="21">
        <v>1296.2</v>
      </c>
      <c r="H106" s="20">
        <v>110177</v>
      </c>
    </row>
    <row r="107" spans="1:8" s="5" customFormat="1" x14ac:dyDescent="0.25">
      <c r="A107" s="71"/>
      <c r="B107" s="62"/>
      <c r="C107" s="17" t="s">
        <v>117</v>
      </c>
      <c r="D107" s="16"/>
      <c r="E107" s="16"/>
      <c r="F107" s="15">
        <v>425</v>
      </c>
      <c r="G107" s="14"/>
      <c r="H107" s="13">
        <v>546179.39999999991</v>
      </c>
    </row>
    <row r="108" spans="1:8" s="5" customFormat="1" x14ac:dyDescent="0.25">
      <c r="A108" s="72">
        <v>20</v>
      </c>
      <c r="B108" s="63">
        <v>430179</v>
      </c>
      <c r="C108" s="23" t="s">
        <v>263</v>
      </c>
      <c r="D108" s="24" t="s">
        <v>312</v>
      </c>
      <c r="E108" s="23" t="s">
        <v>311</v>
      </c>
      <c r="F108" s="22">
        <v>305</v>
      </c>
      <c r="G108" s="21">
        <v>1405.46</v>
      </c>
      <c r="H108" s="20">
        <v>428665.3</v>
      </c>
    </row>
    <row r="109" spans="1:8" s="5" customFormat="1" x14ac:dyDescent="0.25">
      <c r="A109" s="71"/>
      <c r="B109" s="62"/>
      <c r="C109" s="17" t="s">
        <v>262</v>
      </c>
      <c r="D109" s="16"/>
      <c r="E109" s="16"/>
      <c r="F109" s="15">
        <v>305</v>
      </c>
      <c r="G109" s="14"/>
      <c r="H109" s="13">
        <v>428665.3</v>
      </c>
    </row>
    <row r="110" spans="1:8" s="5" customFormat="1" x14ac:dyDescent="0.25">
      <c r="A110" s="72">
        <v>21</v>
      </c>
      <c r="B110" s="63">
        <v>430183</v>
      </c>
      <c r="C110" s="23" t="s">
        <v>261</v>
      </c>
      <c r="D110" s="24" t="s">
        <v>312</v>
      </c>
      <c r="E110" s="23" t="s">
        <v>311</v>
      </c>
      <c r="F110" s="22">
        <v>230</v>
      </c>
      <c r="G110" s="21">
        <v>1405.46</v>
      </c>
      <c r="H110" s="20">
        <v>323255.8</v>
      </c>
    </row>
    <row r="111" spans="1:8" s="5" customFormat="1" x14ac:dyDescent="0.25">
      <c r="A111" s="70"/>
      <c r="B111" s="62"/>
      <c r="C111" s="25"/>
      <c r="D111" s="24" t="s">
        <v>302</v>
      </c>
      <c r="E111" s="23" t="s">
        <v>301</v>
      </c>
      <c r="F111" s="22">
        <v>42</v>
      </c>
      <c r="G111" s="21">
        <v>2276.66</v>
      </c>
      <c r="H111" s="20">
        <v>95619.72</v>
      </c>
    </row>
    <row r="112" spans="1:8" s="5" customFormat="1" x14ac:dyDescent="0.25">
      <c r="A112" s="71"/>
      <c r="B112" s="62"/>
      <c r="C112" s="17" t="s">
        <v>260</v>
      </c>
      <c r="D112" s="16"/>
      <c r="E112" s="16"/>
      <c r="F112" s="15">
        <v>272</v>
      </c>
      <c r="G112" s="14"/>
      <c r="H112" s="13">
        <v>418875.52</v>
      </c>
    </row>
    <row r="113" spans="1:8" s="5" customFormat="1" x14ac:dyDescent="0.25">
      <c r="A113" s="72">
        <v>22</v>
      </c>
      <c r="B113" s="63">
        <v>430189</v>
      </c>
      <c r="C113" s="23" t="s">
        <v>116</v>
      </c>
      <c r="D113" s="24" t="s">
        <v>312</v>
      </c>
      <c r="E113" s="23" t="s">
        <v>311</v>
      </c>
      <c r="F113" s="22">
        <v>385</v>
      </c>
      <c r="G113" s="21">
        <v>1282.3599999999999</v>
      </c>
      <c r="H113" s="20">
        <v>493708.6</v>
      </c>
    </row>
    <row r="114" spans="1:8" s="5" customFormat="1" x14ac:dyDescent="0.25">
      <c r="A114" s="70"/>
      <c r="B114" s="62"/>
      <c r="C114" s="25"/>
      <c r="D114" s="24" t="s">
        <v>310</v>
      </c>
      <c r="E114" s="23" t="s">
        <v>309</v>
      </c>
      <c r="F114" s="22">
        <v>10</v>
      </c>
      <c r="G114" s="21">
        <v>983.22</v>
      </c>
      <c r="H114" s="20">
        <v>9832.2000000000007</v>
      </c>
    </row>
    <row r="115" spans="1:8" s="5" customFormat="1" x14ac:dyDescent="0.25">
      <c r="A115" s="70"/>
      <c r="B115" s="62"/>
      <c r="C115" s="25"/>
      <c r="D115" s="24" t="s">
        <v>322</v>
      </c>
      <c r="E115" s="23" t="s">
        <v>321</v>
      </c>
      <c r="F115" s="22">
        <v>2</v>
      </c>
      <c r="G115" s="21">
        <v>610.71</v>
      </c>
      <c r="H115" s="20">
        <v>1221.42</v>
      </c>
    </row>
    <row r="116" spans="1:8" s="5" customFormat="1" x14ac:dyDescent="0.25">
      <c r="A116" s="70"/>
      <c r="B116" s="62"/>
      <c r="C116" s="25"/>
      <c r="D116" s="24" t="s">
        <v>306</v>
      </c>
      <c r="E116" s="23" t="s">
        <v>305</v>
      </c>
      <c r="F116" s="22">
        <v>2</v>
      </c>
      <c r="G116" s="21">
        <v>610.71</v>
      </c>
      <c r="H116" s="20">
        <v>1221.42</v>
      </c>
    </row>
    <row r="117" spans="1:8" s="5" customFormat="1" x14ac:dyDescent="0.25">
      <c r="A117" s="70"/>
      <c r="B117" s="62"/>
      <c r="C117" s="25"/>
      <c r="D117" s="24" t="s">
        <v>302</v>
      </c>
      <c r="E117" s="23" t="s">
        <v>301</v>
      </c>
      <c r="F117" s="22">
        <v>55</v>
      </c>
      <c r="G117" s="21">
        <v>2077.25</v>
      </c>
      <c r="H117" s="20">
        <v>114248.75</v>
      </c>
    </row>
    <row r="118" spans="1:8" s="5" customFormat="1" x14ac:dyDescent="0.25">
      <c r="A118" s="71"/>
      <c r="B118" s="62"/>
      <c r="C118" s="17" t="s">
        <v>115</v>
      </c>
      <c r="D118" s="16"/>
      <c r="E118" s="16"/>
      <c r="F118" s="15">
        <v>454</v>
      </c>
      <c r="G118" s="14"/>
      <c r="H118" s="13">
        <v>620232.3899999999</v>
      </c>
    </row>
    <row r="119" spans="1:8" s="5" customFormat="1" x14ac:dyDescent="0.25">
      <c r="A119" s="72">
        <v>23</v>
      </c>
      <c r="B119" s="63">
        <v>430195</v>
      </c>
      <c r="C119" s="23" t="s">
        <v>114</v>
      </c>
      <c r="D119" s="24" t="s">
        <v>312</v>
      </c>
      <c r="E119" s="23" t="s">
        <v>311</v>
      </c>
      <c r="F119" s="22">
        <v>1210</v>
      </c>
      <c r="G119" s="21">
        <v>1405.46</v>
      </c>
      <c r="H119" s="20">
        <v>1700606.6</v>
      </c>
    </row>
    <row r="120" spans="1:8" s="5" customFormat="1" x14ac:dyDescent="0.25">
      <c r="A120" s="70"/>
      <c r="B120" s="62"/>
      <c r="C120" s="25"/>
      <c r="D120" s="24" t="s">
        <v>310</v>
      </c>
      <c r="E120" s="23" t="s">
        <v>309</v>
      </c>
      <c r="F120" s="22">
        <v>25</v>
      </c>
      <c r="G120" s="21">
        <v>1077.6099999999999</v>
      </c>
      <c r="H120" s="20">
        <v>26940.249999999996</v>
      </c>
    </row>
    <row r="121" spans="1:8" s="5" customFormat="1" x14ac:dyDescent="0.25">
      <c r="A121" s="70"/>
      <c r="B121" s="62"/>
      <c r="C121" s="25"/>
      <c r="D121" s="24" t="s">
        <v>308</v>
      </c>
      <c r="E121" s="23" t="s">
        <v>307</v>
      </c>
      <c r="F121" s="22">
        <v>330</v>
      </c>
      <c r="G121" s="21">
        <v>1420.64</v>
      </c>
      <c r="H121" s="20">
        <v>468811.2</v>
      </c>
    </row>
    <row r="122" spans="1:8" s="5" customFormat="1" x14ac:dyDescent="0.25">
      <c r="A122" s="71"/>
      <c r="B122" s="62"/>
      <c r="C122" s="17" t="s">
        <v>111</v>
      </c>
      <c r="D122" s="16"/>
      <c r="E122" s="16"/>
      <c r="F122" s="15">
        <v>1565</v>
      </c>
      <c r="G122" s="14"/>
      <c r="H122" s="13">
        <v>2196358.0500000003</v>
      </c>
    </row>
    <row r="123" spans="1:8" s="5" customFormat="1" x14ac:dyDescent="0.25">
      <c r="A123" s="72">
        <v>24</v>
      </c>
      <c r="B123" s="63">
        <v>430208</v>
      </c>
      <c r="C123" s="23" t="s">
        <v>340</v>
      </c>
      <c r="D123" s="24" t="s">
        <v>312</v>
      </c>
      <c r="E123" s="23" t="s">
        <v>311</v>
      </c>
      <c r="F123" s="22">
        <v>130</v>
      </c>
      <c r="G123" s="21">
        <v>1405.46</v>
      </c>
      <c r="H123" s="20">
        <v>182709.80000000002</v>
      </c>
    </row>
    <row r="124" spans="1:8" s="5" customFormat="1" x14ac:dyDescent="0.25">
      <c r="A124" s="71"/>
      <c r="B124" s="62"/>
      <c r="C124" s="17" t="s">
        <v>339</v>
      </c>
      <c r="D124" s="16"/>
      <c r="E124" s="16"/>
      <c r="F124" s="15">
        <v>130</v>
      </c>
      <c r="G124" s="14"/>
      <c r="H124" s="13">
        <v>182709.80000000002</v>
      </c>
    </row>
    <row r="125" spans="1:8" s="5" customFormat="1" x14ac:dyDescent="0.25">
      <c r="A125" s="72">
        <v>25</v>
      </c>
      <c r="B125" s="63">
        <v>430212</v>
      </c>
      <c r="C125" s="23" t="s">
        <v>259</v>
      </c>
      <c r="D125" s="24" t="s">
        <v>312</v>
      </c>
      <c r="E125" s="23" t="s">
        <v>311</v>
      </c>
      <c r="F125" s="22">
        <v>330</v>
      </c>
      <c r="G125" s="21">
        <v>1282.3599999999999</v>
      </c>
      <c r="H125" s="20">
        <v>423178.8</v>
      </c>
    </row>
    <row r="126" spans="1:8" s="5" customFormat="1" x14ac:dyDescent="0.25">
      <c r="A126" s="70"/>
      <c r="B126" s="62"/>
      <c r="C126" s="25"/>
      <c r="D126" s="24" t="s">
        <v>310</v>
      </c>
      <c r="E126" s="23" t="s">
        <v>309</v>
      </c>
      <c r="F126" s="22">
        <v>14</v>
      </c>
      <c r="G126" s="21">
        <v>983.22</v>
      </c>
      <c r="H126" s="20">
        <v>13765.08</v>
      </c>
    </row>
    <row r="127" spans="1:8" s="5" customFormat="1" x14ac:dyDescent="0.25">
      <c r="A127" s="70"/>
      <c r="B127" s="62"/>
      <c r="C127" s="25"/>
      <c r="D127" s="24" t="s">
        <v>308</v>
      </c>
      <c r="E127" s="23" t="s">
        <v>307</v>
      </c>
      <c r="F127" s="22">
        <v>150</v>
      </c>
      <c r="G127" s="21">
        <v>1296.2</v>
      </c>
      <c r="H127" s="20">
        <v>194430</v>
      </c>
    </row>
    <row r="128" spans="1:8" s="5" customFormat="1" x14ac:dyDescent="0.25">
      <c r="A128" s="71"/>
      <c r="B128" s="62"/>
      <c r="C128" s="17" t="s">
        <v>258</v>
      </c>
      <c r="D128" s="16"/>
      <c r="E128" s="16"/>
      <c r="F128" s="15">
        <v>494</v>
      </c>
      <c r="G128" s="14"/>
      <c r="H128" s="13">
        <v>631373.88</v>
      </c>
    </row>
    <row r="129" spans="1:8" s="5" customFormat="1" x14ac:dyDescent="0.25">
      <c r="A129" s="72">
        <v>26</v>
      </c>
      <c r="B129" s="63">
        <v>430220</v>
      </c>
      <c r="C129" s="23" t="s">
        <v>257</v>
      </c>
      <c r="D129" s="24" t="s">
        <v>312</v>
      </c>
      <c r="E129" s="23" t="s">
        <v>311</v>
      </c>
      <c r="F129" s="22">
        <v>316</v>
      </c>
      <c r="G129" s="21">
        <v>1405.46</v>
      </c>
      <c r="H129" s="20">
        <v>444125.36</v>
      </c>
    </row>
    <row r="130" spans="1:8" s="5" customFormat="1" x14ac:dyDescent="0.25">
      <c r="A130" s="70"/>
      <c r="B130" s="62"/>
      <c r="C130" s="25"/>
      <c r="D130" s="24" t="s">
        <v>302</v>
      </c>
      <c r="E130" s="23" t="s">
        <v>301</v>
      </c>
      <c r="F130" s="22">
        <v>40</v>
      </c>
      <c r="G130" s="21">
        <v>2276.66</v>
      </c>
      <c r="H130" s="20">
        <v>91066.4</v>
      </c>
    </row>
    <row r="131" spans="1:8" s="5" customFormat="1" x14ac:dyDescent="0.25">
      <c r="A131" s="70"/>
      <c r="B131" s="62"/>
      <c r="C131" s="25"/>
      <c r="D131" s="24" t="s">
        <v>316</v>
      </c>
      <c r="E131" s="23" t="s">
        <v>315</v>
      </c>
      <c r="F131" s="22">
        <v>25</v>
      </c>
      <c r="G131" s="21">
        <v>2382.91</v>
      </c>
      <c r="H131" s="20">
        <v>59572.75</v>
      </c>
    </row>
    <row r="132" spans="1:8" s="5" customFormat="1" x14ac:dyDescent="0.25">
      <c r="A132" s="71"/>
      <c r="B132" s="62"/>
      <c r="C132" s="17" t="s">
        <v>256</v>
      </c>
      <c r="D132" s="16"/>
      <c r="E132" s="16"/>
      <c r="F132" s="15">
        <v>381</v>
      </c>
      <c r="G132" s="14"/>
      <c r="H132" s="13">
        <v>594764.51</v>
      </c>
    </row>
    <row r="133" spans="1:8" s="5" customFormat="1" x14ac:dyDescent="0.25">
      <c r="A133" s="72">
        <v>27</v>
      </c>
      <c r="B133" s="63">
        <v>430221</v>
      </c>
      <c r="C133" s="23" t="s">
        <v>255</v>
      </c>
      <c r="D133" s="24" t="s">
        <v>312</v>
      </c>
      <c r="E133" s="23" t="s">
        <v>311</v>
      </c>
      <c r="F133" s="22">
        <v>265</v>
      </c>
      <c r="G133" s="21">
        <v>1282.3599999999999</v>
      </c>
      <c r="H133" s="20">
        <v>339825.39999999997</v>
      </c>
    </row>
    <row r="134" spans="1:8" s="5" customFormat="1" x14ac:dyDescent="0.25">
      <c r="A134" s="70"/>
      <c r="B134" s="62"/>
      <c r="C134" s="25"/>
      <c r="D134" s="24" t="s">
        <v>310</v>
      </c>
      <c r="E134" s="23" t="s">
        <v>309</v>
      </c>
      <c r="F134" s="22">
        <v>20</v>
      </c>
      <c r="G134" s="21">
        <v>983.22</v>
      </c>
      <c r="H134" s="20">
        <v>19664.400000000001</v>
      </c>
    </row>
    <row r="135" spans="1:8" s="5" customFormat="1" x14ac:dyDescent="0.25">
      <c r="A135" s="70"/>
      <c r="B135" s="62"/>
      <c r="C135" s="25"/>
      <c r="D135" s="24" t="s">
        <v>308</v>
      </c>
      <c r="E135" s="23" t="s">
        <v>307</v>
      </c>
      <c r="F135" s="22">
        <v>42</v>
      </c>
      <c r="G135" s="21">
        <v>1296.2</v>
      </c>
      <c r="H135" s="20">
        <v>54440.4</v>
      </c>
    </row>
    <row r="136" spans="1:8" s="5" customFormat="1" x14ac:dyDescent="0.25">
      <c r="A136" s="71"/>
      <c r="B136" s="62"/>
      <c r="C136" s="17" t="s">
        <v>254</v>
      </c>
      <c r="D136" s="16"/>
      <c r="E136" s="16"/>
      <c r="F136" s="15">
        <v>327</v>
      </c>
      <c r="G136" s="14"/>
      <c r="H136" s="13">
        <v>413930.2</v>
      </c>
    </row>
    <row r="137" spans="1:8" s="5" customFormat="1" ht="24" x14ac:dyDescent="0.25">
      <c r="A137" s="72">
        <v>28</v>
      </c>
      <c r="B137" s="63">
        <v>430224</v>
      </c>
      <c r="C137" s="23" t="s">
        <v>338</v>
      </c>
      <c r="D137" s="24" t="s">
        <v>312</v>
      </c>
      <c r="E137" s="23" t="s">
        <v>311</v>
      </c>
      <c r="F137" s="22">
        <v>230</v>
      </c>
      <c r="G137" s="21">
        <v>1405.46</v>
      </c>
      <c r="H137" s="20">
        <v>323255.8</v>
      </c>
    </row>
    <row r="138" spans="1:8" s="5" customFormat="1" x14ac:dyDescent="0.25">
      <c r="A138" s="70"/>
      <c r="B138" s="62"/>
      <c r="C138" s="25"/>
      <c r="D138" s="24" t="s">
        <v>316</v>
      </c>
      <c r="E138" s="23" t="s">
        <v>315</v>
      </c>
      <c r="F138" s="22">
        <v>2</v>
      </c>
      <c r="G138" s="21">
        <v>2382.91</v>
      </c>
      <c r="H138" s="20">
        <v>4765.82</v>
      </c>
    </row>
    <row r="139" spans="1:8" s="5" customFormat="1" x14ac:dyDescent="0.25">
      <c r="A139" s="71"/>
      <c r="B139" s="62"/>
      <c r="C139" s="17" t="s">
        <v>337</v>
      </c>
      <c r="D139" s="16"/>
      <c r="E139" s="16"/>
      <c r="F139" s="15">
        <v>232</v>
      </c>
      <c r="G139" s="14"/>
      <c r="H139" s="13">
        <v>328021.62</v>
      </c>
    </row>
    <row r="140" spans="1:8" s="5" customFormat="1" x14ac:dyDescent="0.25">
      <c r="A140" s="72">
        <v>29</v>
      </c>
      <c r="B140" s="63">
        <v>430232</v>
      </c>
      <c r="C140" s="23" t="s">
        <v>336</v>
      </c>
      <c r="D140" s="24" t="s">
        <v>312</v>
      </c>
      <c r="E140" s="23" t="s">
        <v>311</v>
      </c>
      <c r="F140" s="22">
        <v>265</v>
      </c>
      <c r="G140" s="21">
        <v>1282.3599999999999</v>
      </c>
      <c r="H140" s="20">
        <v>339825.39999999997</v>
      </c>
    </row>
    <row r="141" spans="1:8" s="5" customFormat="1" x14ac:dyDescent="0.25">
      <c r="A141" s="71"/>
      <c r="B141" s="62"/>
      <c r="C141" s="17" t="s">
        <v>335</v>
      </c>
      <c r="D141" s="16"/>
      <c r="E141" s="16"/>
      <c r="F141" s="15">
        <v>265</v>
      </c>
      <c r="G141" s="14"/>
      <c r="H141" s="13">
        <v>339825.39999999997</v>
      </c>
    </row>
    <row r="142" spans="1:8" s="5" customFormat="1" x14ac:dyDescent="0.25">
      <c r="A142" s="72">
        <v>30</v>
      </c>
      <c r="B142" s="63">
        <v>430249</v>
      </c>
      <c r="C142" s="23" t="s">
        <v>110</v>
      </c>
      <c r="D142" s="24" t="s">
        <v>312</v>
      </c>
      <c r="E142" s="23" t="s">
        <v>311</v>
      </c>
      <c r="F142" s="22">
        <v>1015</v>
      </c>
      <c r="G142" s="21">
        <v>1282.3599999999999</v>
      </c>
      <c r="H142" s="20">
        <v>1301595.3999999999</v>
      </c>
    </row>
    <row r="143" spans="1:8" s="5" customFormat="1" x14ac:dyDescent="0.25">
      <c r="A143" s="70"/>
      <c r="B143" s="62"/>
      <c r="C143" s="25"/>
      <c r="D143" s="24" t="s">
        <v>310</v>
      </c>
      <c r="E143" s="23" t="s">
        <v>309</v>
      </c>
      <c r="F143" s="22">
        <v>30</v>
      </c>
      <c r="G143" s="21">
        <v>983.22</v>
      </c>
      <c r="H143" s="20">
        <v>29496.600000000002</v>
      </c>
    </row>
    <row r="144" spans="1:8" s="5" customFormat="1" x14ac:dyDescent="0.25">
      <c r="A144" s="70"/>
      <c r="B144" s="62"/>
      <c r="C144" s="25"/>
      <c r="D144" s="24" t="s">
        <v>322</v>
      </c>
      <c r="E144" s="23" t="s">
        <v>321</v>
      </c>
      <c r="F144" s="22">
        <v>20</v>
      </c>
      <c r="G144" s="21">
        <v>610.71</v>
      </c>
      <c r="H144" s="20">
        <v>12214.2</v>
      </c>
    </row>
    <row r="145" spans="1:8" s="5" customFormat="1" x14ac:dyDescent="0.25">
      <c r="A145" s="70"/>
      <c r="B145" s="62"/>
      <c r="C145" s="25"/>
      <c r="D145" s="24" t="s">
        <v>306</v>
      </c>
      <c r="E145" s="23" t="s">
        <v>305</v>
      </c>
      <c r="F145" s="22">
        <v>71</v>
      </c>
      <c r="G145" s="21">
        <v>610.71</v>
      </c>
      <c r="H145" s="20">
        <v>43360.41</v>
      </c>
    </row>
    <row r="146" spans="1:8" s="5" customFormat="1" x14ac:dyDescent="0.25">
      <c r="A146" s="70"/>
      <c r="B146" s="62"/>
      <c r="C146" s="25"/>
      <c r="D146" s="24" t="s">
        <v>320</v>
      </c>
      <c r="E146" s="23" t="s">
        <v>319</v>
      </c>
      <c r="F146" s="22">
        <v>26</v>
      </c>
      <c r="G146" s="21">
        <v>610.71</v>
      </c>
      <c r="H146" s="20">
        <v>15878.460000000001</v>
      </c>
    </row>
    <row r="147" spans="1:8" s="5" customFormat="1" x14ac:dyDescent="0.25">
      <c r="A147" s="70"/>
      <c r="B147" s="62"/>
      <c r="C147" s="25"/>
      <c r="D147" s="24" t="s">
        <v>302</v>
      </c>
      <c r="E147" s="23" t="s">
        <v>301</v>
      </c>
      <c r="F147" s="22">
        <v>45</v>
      </c>
      <c r="G147" s="21">
        <v>2077.25</v>
      </c>
      <c r="H147" s="20">
        <v>93476.25</v>
      </c>
    </row>
    <row r="148" spans="1:8" s="5" customFormat="1" x14ac:dyDescent="0.25">
      <c r="A148" s="71"/>
      <c r="B148" s="62"/>
      <c r="C148" s="17" t="s">
        <v>109</v>
      </c>
      <c r="D148" s="16"/>
      <c r="E148" s="16"/>
      <c r="F148" s="15">
        <v>1207</v>
      </c>
      <c r="G148" s="14"/>
      <c r="H148" s="13">
        <v>1496021.3199999998</v>
      </c>
    </row>
    <row r="149" spans="1:8" s="5" customFormat="1" x14ac:dyDescent="0.25">
      <c r="A149" s="72">
        <v>31</v>
      </c>
      <c r="B149" s="63">
        <v>430256</v>
      </c>
      <c r="C149" s="23" t="s">
        <v>249</v>
      </c>
      <c r="D149" s="24" t="s">
        <v>312</v>
      </c>
      <c r="E149" s="23" t="s">
        <v>311</v>
      </c>
      <c r="F149" s="22">
        <v>205</v>
      </c>
      <c r="G149" s="21">
        <v>1282.3599999999999</v>
      </c>
      <c r="H149" s="20">
        <v>262883.8</v>
      </c>
    </row>
    <row r="150" spans="1:8" s="5" customFormat="1" x14ac:dyDescent="0.25">
      <c r="A150" s="71"/>
      <c r="B150" s="62"/>
      <c r="C150" s="17" t="s">
        <v>248</v>
      </c>
      <c r="D150" s="16"/>
      <c r="E150" s="16"/>
      <c r="F150" s="15">
        <v>205</v>
      </c>
      <c r="G150" s="14"/>
      <c r="H150" s="13">
        <v>262883.8</v>
      </c>
    </row>
    <row r="151" spans="1:8" s="5" customFormat="1" x14ac:dyDescent="0.25">
      <c r="A151" s="72">
        <v>32</v>
      </c>
      <c r="B151" s="63">
        <v>430257</v>
      </c>
      <c r="C151" s="23" t="s">
        <v>247</v>
      </c>
      <c r="D151" s="24" t="s">
        <v>312</v>
      </c>
      <c r="E151" s="23" t="s">
        <v>311</v>
      </c>
      <c r="F151" s="22">
        <v>236</v>
      </c>
      <c r="G151" s="21">
        <v>1405.46</v>
      </c>
      <c r="H151" s="20">
        <v>331688.56</v>
      </c>
    </row>
    <row r="152" spans="1:8" s="5" customFormat="1" x14ac:dyDescent="0.25">
      <c r="A152" s="70"/>
      <c r="B152" s="62"/>
      <c r="C152" s="25"/>
      <c r="D152" s="24" t="s">
        <v>308</v>
      </c>
      <c r="E152" s="23" t="s">
        <v>307</v>
      </c>
      <c r="F152" s="22">
        <v>55</v>
      </c>
      <c r="G152" s="21">
        <v>1420.64</v>
      </c>
      <c r="H152" s="20">
        <v>78135.200000000012</v>
      </c>
    </row>
    <row r="153" spans="1:8" s="5" customFormat="1" ht="24" x14ac:dyDescent="0.25">
      <c r="A153" s="70"/>
      <c r="B153" s="62"/>
      <c r="C153" s="25"/>
      <c r="D153" s="24" t="s">
        <v>304</v>
      </c>
      <c r="E153" s="23" t="s">
        <v>303</v>
      </c>
      <c r="F153" s="22">
        <v>15</v>
      </c>
      <c r="G153" s="21">
        <v>669.34</v>
      </c>
      <c r="H153" s="20">
        <v>10040.1</v>
      </c>
    </row>
    <row r="154" spans="1:8" s="5" customFormat="1" x14ac:dyDescent="0.25">
      <c r="A154" s="71"/>
      <c r="B154" s="62"/>
      <c r="C154" s="17" t="s">
        <v>246</v>
      </c>
      <c r="D154" s="16"/>
      <c r="E154" s="16"/>
      <c r="F154" s="15">
        <v>306</v>
      </c>
      <c r="G154" s="14"/>
      <c r="H154" s="13">
        <v>419863.86</v>
      </c>
    </row>
    <row r="155" spans="1:8" s="5" customFormat="1" x14ac:dyDescent="0.25">
      <c r="A155" s="72">
        <v>33</v>
      </c>
      <c r="B155" s="63">
        <v>430260</v>
      </c>
      <c r="C155" s="23" t="s">
        <v>108</v>
      </c>
      <c r="D155" s="24" t="s">
        <v>312</v>
      </c>
      <c r="E155" s="23" t="s">
        <v>311</v>
      </c>
      <c r="F155" s="22">
        <v>798</v>
      </c>
      <c r="G155" s="21">
        <v>1282.3599999999999</v>
      </c>
      <c r="H155" s="20">
        <v>1023323.2799999999</v>
      </c>
    </row>
    <row r="156" spans="1:8" s="5" customFormat="1" x14ac:dyDescent="0.25">
      <c r="A156" s="70"/>
      <c r="B156" s="62"/>
      <c r="C156" s="25"/>
      <c r="D156" s="24" t="s">
        <v>310</v>
      </c>
      <c r="E156" s="23" t="s">
        <v>309</v>
      </c>
      <c r="F156" s="22">
        <v>35</v>
      </c>
      <c r="G156" s="21">
        <v>983.22</v>
      </c>
      <c r="H156" s="20">
        <v>34412.700000000004</v>
      </c>
    </row>
    <row r="157" spans="1:8" s="5" customFormat="1" x14ac:dyDescent="0.25">
      <c r="A157" s="70"/>
      <c r="B157" s="62"/>
      <c r="C157" s="25"/>
      <c r="D157" s="24" t="s">
        <v>308</v>
      </c>
      <c r="E157" s="23" t="s">
        <v>307</v>
      </c>
      <c r="F157" s="22">
        <v>21</v>
      </c>
      <c r="G157" s="21">
        <v>1296.2</v>
      </c>
      <c r="H157" s="20">
        <v>27220.2</v>
      </c>
    </row>
    <row r="158" spans="1:8" s="5" customFormat="1" x14ac:dyDescent="0.25">
      <c r="A158" s="70"/>
      <c r="B158" s="62"/>
      <c r="C158" s="25"/>
      <c r="D158" s="24" t="s">
        <v>302</v>
      </c>
      <c r="E158" s="23" t="s">
        <v>301</v>
      </c>
      <c r="F158" s="22">
        <v>105</v>
      </c>
      <c r="G158" s="21">
        <v>2077.25</v>
      </c>
      <c r="H158" s="20">
        <v>218111.25</v>
      </c>
    </row>
    <row r="159" spans="1:8" s="5" customFormat="1" x14ac:dyDescent="0.25">
      <c r="A159" s="70"/>
      <c r="B159" s="62"/>
      <c r="C159" s="25"/>
      <c r="D159" s="24" t="s">
        <v>334</v>
      </c>
      <c r="E159" s="23" t="s">
        <v>333</v>
      </c>
      <c r="F159" s="22">
        <v>24</v>
      </c>
      <c r="G159" s="21">
        <v>1028.92</v>
      </c>
      <c r="H159" s="20">
        <v>24694.080000000002</v>
      </c>
    </row>
    <row r="160" spans="1:8" s="5" customFormat="1" x14ac:dyDescent="0.25">
      <c r="A160" s="70"/>
      <c r="B160" s="62"/>
      <c r="C160" s="25"/>
      <c r="D160" s="24" t="s">
        <v>332</v>
      </c>
      <c r="E160" s="23" t="s">
        <v>331</v>
      </c>
      <c r="F160" s="22">
        <v>10</v>
      </c>
      <c r="G160" s="21">
        <v>2077.25</v>
      </c>
      <c r="H160" s="20">
        <v>20772.5</v>
      </c>
    </row>
    <row r="161" spans="1:8" s="5" customFormat="1" x14ac:dyDescent="0.25">
      <c r="A161" s="71"/>
      <c r="B161" s="62"/>
      <c r="C161" s="17" t="s">
        <v>107</v>
      </c>
      <c r="D161" s="16"/>
      <c r="E161" s="16"/>
      <c r="F161" s="15">
        <v>993</v>
      </c>
      <c r="G161" s="14"/>
      <c r="H161" s="13">
        <v>1348534.01</v>
      </c>
    </row>
    <row r="162" spans="1:8" s="5" customFormat="1" x14ac:dyDescent="0.25">
      <c r="A162" s="72">
        <v>34</v>
      </c>
      <c r="B162" s="63">
        <v>430273</v>
      </c>
      <c r="C162" s="23" t="s">
        <v>330</v>
      </c>
      <c r="D162" s="24" t="s">
        <v>312</v>
      </c>
      <c r="E162" s="23" t="s">
        <v>311</v>
      </c>
      <c r="F162" s="22">
        <v>150</v>
      </c>
      <c r="G162" s="21">
        <v>1405.46</v>
      </c>
      <c r="H162" s="20">
        <v>210819</v>
      </c>
    </row>
    <row r="163" spans="1:8" s="5" customFormat="1" x14ac:dyDescent="0.25">
      <c r="A163" s="70"/>
      <c r="B163" s="62"/>
      <c r="C163" s="25"/>
      <c r="D163" s="24" t="s">
        <v>310</v>
      </c>
      <c r="E163" s="23" t="s">
        <v>309</v>
      </c>
      <c r="F163" s="22">
        <v>12</v>
      </c>
      <c r="G163" s="21">
        <v>1077.6099999999999</v>
      </c>
      <c r="H163" s="20">
        <v>12931.32</v>
      </c>
    </row>
    <row r="164" spans="1:8" s="5" customFormat="1" x14ac:dyDescent="0.25">
      <c r="A164" s="70"/>
      <c r="B164" s="62"/>
      <c r="C164" s="25"/>
      <c r="D164" s="24" t="s">
        <v>316</v>
      </c>
      <c r="E164" s="23" t="s">
        <v>315</v>
      </c>
      <c r="F164" s="22">
        <v>50</v>
      </c>
      <c r="G164" s="21">
        <v>2382.91</v>
      </c>
      <c r="H164" s="20">
        <v>119145.5</v>
      </c>
    </row>
    <row r="165" spans="1:8" s="5" customFormat="1" x14ac:dyDescent="0.25">
      <c r="A165" s="71"/>
      <c r="B165" s="62"/>
      <c r="C165" s="17" t="s">
        <v>329</v>
      </c>
      <c r="D165" s="16"/>
      <c r="E165" s="16"/>
      <c r="F165" s="15">
        <v>212</v>
      </c>
      <c r="G165" s="14"/>
      <c r="H165" s="13">
        <v>342895.82</v>
      </c>
    </row>
    <row r="166" spans="1:8" s="5" customFormat="1" x14ac:dyDescent="0.25">
      <c r="A166" s="72">
        <v>35</v>
      </c>
      <c r="B166" s="63">
        <v>430276</v>
      </c>
      <c r="C166" s="23" t="s">
        <v>245</v>
      </c>
      <c r="D166" s="24" t="s">
        <v>312</v>
      </c>
      <c r="E166" s="23" t="s">
        <v>311</v>
      </c>
      <c r="F166" s="22">
        <v>260</v>
      </c>
      <c r="G166" s="21">
        <v>1282.3599999999999</v>
      </c>
      <c r="H166" s="20">
        <v>333413.59999999998</v>
      </c>
    </row>
    <row r="167" spans="1:8" s="5" customFormat="1" x14ac:dyDescent="0.25">
      <c r="A167" s="70"/>
      <c r="B167" s="62"/>
      <c r="C167" s="25"/>
      <c r="D167" s="24" t="s">
        <v>306</v>
      </c>
      <c r="E167" s="23" t="s">
        <v>305</v>
      </c>
      <c r="F167" s="22">
        <v>6</v>
      </c>
      <c r="G167" s="21">
        <v>610.71</v>
      </c>
      <c r="H167" s="20">
        <v>3664.26</v>
      </c>
    </row>
    <row r="168" spans="1:8" s="5" customFormat="1" x14ac:dyDescent="0.25">
      <c r="A168" s="71"/>
      <c r="B168" s="62"/>
      <c r="C168" s="17" t="s">
        <v>244</v>
      </c>
      <c r="D168" s="16"/>
      <c r="E168" s="16"/>
      <c r="F168" s="15">
        <v>266</v>
      </c>
      <c r="G168" s="14"/>
      <c r="H168" s="13">
        <v>337077.86</v>
      </c>
    </row>
    <row r="169" spans="1:8" s="5" customFormat="1" x14ac:dyDescent="0.25">
      <c r="A169" s="72">
        <v>36</v>
      </c>
      <c r="B169" s="63">
        <v>430285</v>
      </c>
      <c r="C169" s="23" t="s">
        <v>106</v>
      </c>
      <c r="D169" s="24" t="s">
        <v>312</v>
      </c>
      <c r="E169" s="23" t="s">
        <v>311</v>
      </c>
      <c r="F169" s="22">
        <v>875</v>
      </c>
      <c r="G169" s="21">
        <v>1282.3599999999999</v>
      </c>
      <c r="H169" s="20">
        <v>1122065</v>
      </c>
    </row>
    <row r="170" spans="1:8" s="5" customFormat="1" x14ac:dyDescent="0.25">
      <c r="A170" s="70"/>
      <c r="B170" s="62"/>
      <c r="C170" s="25"/>
      <c r="D170" s="24" t="s">
        <v>302</v>
      </c>
      <c r="E170" s="23" t="s">
        <v>301</v>
      </c>
      <c r="F170" s="22">
        <v>300</v>
      </c>
      <c r="G170" s="21">
        <v>2077.25</v>
      </c>
      <c r="H170" s="20">
        <v>623175</v>
      </c>
    </row>
    <row r="171" spans="1:8" s="5" customFormat="1" x14ac:dyDescent="0.25">
      <c r="A171" s="71"/>
      <c r="B171" s="62"/>
      <c r="C171" s="17" t="s">
        <v>105</v>
      </c>
      <c r="D171" s="16"/>
      <c r="E171" s="16"/>
      <c r="F171" s="15">
        <v>1175</v>
      </c>
      <c r="G171" s="14"/>
      <c r="H171" s="13">
        <v>1745240</v>
      </c>
    </row>
    <row r="172" spans="1:8" s="5" customFormat="1" x14ac:dyDescent="0.25">
      <c r="A172" s="72">
        <v>37</v>
      </c>
      <c r="B172" s="63">
        <v>430324</v>
      </c>
      <c r="C172" s="23" t="s">
        <v>102</v>
      </c>
      <c r="D172" s="24" t="s">
        <v>312</v>
      </c>
      <c r="E172" s="23" t="s">
        <v>311</v>
      </c>
      <c r="F172" s="22">
        <v>3040</v>
      </c>
      <c r="G172" s="21">
        <v>1282.3599999999999</v>
      </c>
      <c r="H172" s="20">
        <v>3898374.4</v>
      </c>
    </row>
    <row r="173" spans="1:8" s="5" customFormat="1" x14ac:dyDescent="0.25">
      <c r="A173" s="70"/>
      <c r="B173" s="62"/>
      <c r="C173" s="25"/>
      <c r="D173" s="24" t="s">
        <v>310</v>
      </c>
      <c r="E173" s="23" t="s">
        <v>309</v>
      </c>
      <c r="F173" s="22">
        <v>25</v>
      </c>
      <c r="G173" s="21">
        <v>983.22</v>
      </c>
      <c r="H173" s="20">
        <v>24580.5</v>
      </c>
    </row>
    <row r="174" spans="1:8" s="5" customFormat="1" x14ac:dyDescent="0.25">
      <c r="A174" s="70"/>
      <c r="B174" s="62"/>
      <c r="C174" s="25"/>
      <c r="D174" s="24" t="s">
        <v>308</v>
      </c>
      <c r="E174" s="23" t="s">
        <v>307</v>
      </c>
      <c r="F174" s="22">
        <v>665</v>
      </c>
      <c r="G174" s="21">
        <v>1296.2</v>
      </c>
      <c r="H174" s="20">
        <v>861973</v>
      </c>
    </row>
    <row r="175" spans="1:8" s="5" customFormat="1" x14ac:dyDescent="0.25">
      <c r="A175" s="70"/>
      <c r="B175" s="62"/>
      <c r="C175" s="25"/>
      <c r="D175" s="24" t="s">
        <v>328</v>
      </c>
      <c r="E175" s="23" t="s">
        <v>327</v>
      </c>
      <c r="F175" s="22">
        <v>5</v>
      </c>
      <c r="G175" s="21">
        <v>1283.74</v>
      </c>
      <c r="H175" s="20">
        <v>6418.7</v>
      </c>
    </row>
    <row r="176" spans="1:8" s="5" customFormat="1" x14ac:dyDescent="0.25">
      <c r="A176" s="71"/>
      <c r="B176" s="62"/>
      <c r="C176" s="17" t="s">
        <v>99</v>
      </c>
      <c r="D176" s="16"/>
      <c r="E176" s="16"/>
      <c r="F176" s="15">
        <v>3735</v>
      </c>
      <c r="G176" s="14"/>
      <c r="H176" s="13">
        <v>4791346.6000000006</v>
      </c>
    </row>
    <row r="177" spans="1:8" s="5" customFormat="1" x14ac:dyDescent="0.25">
      <c r="A177" s="72">
        <v>38</v>
      </c>
      <c r="B177" s="63">
        <v>430325</v>
      </c>
      <c r="C177" s="23" t="s">
        <v>98</v>
      </c>
      <c r="D177" s="24" t="s">
        <v>312</v>
      </c>
      <c r="E177" s="23" t="s">
        <v>311</v>
      </c>
      <c r="F177" s="22">
        <v>1123</v>
      </c>
      <c r="G177" s="21">
        <v>1405.46</v>
      </c>
      <c r="H177" s="20">
        <v>1578331.58</v>
      </c>
    </row>
    <row r="178" spans="1:8" s="5" customFormat="1" x14ac:dyDescent="0.25">
      <c r="A178" s="70"/>
      <c r="B178" s="62"/>
      <c r="C178" s="25"/>
      <c r="D178" s="24" t="s">
        <v>310</v>
      </c>
      <c r="E178" s="23" t="s">
        <v>309</v>
      </c>
      <c r="F178" s="22">
        <v>125</v>
      </c>
      <c r="G178" s="21">
        <v>1077.6099999999999</v>
      </c>
      <c r="H178" s="20">
        <v>134701.25</v>
      </c>
    </row>
    <row r="179" spans="1:8" s="5" customFormat="1" x14ac:dyDescent="0.25">
      <c r="A179" s="70"/>
      <c r="B179" s="62"/>
      <c r="C179" s="25"/>
      <c r="D179" s="24" t="s">
        <v>308</v>
      </c>
      <c r="E179" s="23" t="s">
        <v>307</v>
      </c>
      <c r="F179" s="22">
        <v>180</v>
      </c>
      <c r="G179" s="21">
        <v>1420.64</v>
      </c>
      <c r="H179" s="20">
        <v>255715.20000000001</v>
      </c>
    </row>
    <row r="180" spans="1:8" s="5" customFormat="1" x14ac:dyDescent="0.25">
      <c r="A180" s="71"/>
      <c r="B180" s="62"/>
      <c r="C180" s="17" t="s">
        <v>95</v>
      </c>
      <c r="D180" s="16"/>
      <c r="E180" s="16"/>
      <c r="F180" s="15">
        <v>1428</v>
      </c>
      <c r="G180" s="14"/>
      <c r="H180" s="13">
        <v>1968748.03</v>
      </c>
    </row>
    <row r="181" spans="1:8" s="5" customFormat="1" x14ac:dyDescent="0.25">
      <c r="A181" s="72">
        <v>39</v>
      </c>
      <c r="B181" s="63">
        <v>430328</v>
      </c>
      <c r="C181" s="23" t="s">
        <v>94</v>
      </c>
      <c r="D181" s="24" t="s">
        <v>312</v>
      </c>
      <c r="E181" s="23" t="s">
        <v>311</v>
      </c>
      <c r="F181" s="22">
        <v>55</v>
      </c>
      <c r="G181" s="21">
        <v>1405.46</v>
      </c>
      <c r="H181" s="20">
        <v>77300.3</v>
      </c>
    </row>
    <row r="182" spans="1:8" s="5" customFormat="1" x14ac:dyDescent="0.25">
      <c r="A182" s="70"/>
      <c r="B182" s="62"/>
      <c r="C182" s="25"/>
      <c r="D182" s="24" t="s">
        <v>302</v>
      </c>
      <c r="E182" s="23" t="s">
        <v>301</v>
      </c>
      <c r="F182" s="22">
        <v>15</v>
      </c>
      <c r="G182" s="21">
        <v>2276.66</v>
      </c>
      <c r="H182" s="20">
        <v>34149.899999999994</v>
      </c>
    </row>
    <row r="183" spans="1:8" s="5" customFormat="1" x14ac:dyDescent="0.25">
      <c r="A183" s="71"/>
      <c r="B183" s="62"/>
      <c r="C183" s="17" t="s">
        <v>89</v>
      </c>
      <c r="D183" s="16"/>
      <c r="E183" s="16"/>
      <c r="F183" s="15">
        <v>70</v>
      </c>
      <c r="G183" s="14"/>
      <c r="H183" s="13">
        <v>111450.2</v>
      </c>
    </row>
    <row r="184" spans="1:8" s="5" customFormat="1" x14ac:dyDescent="0.25">
      <c r="A184" s="72">
        <v>40</v>
      </c>
      <c r="B184" s="63">
        <v>430331</v>
      </c>
      <c r="C184" s="23" t="s">
        <v>88</v>
      </c>
      <c r="D184" s="24" t="s">
        <v>312</v>
      </c>
      <c r="E184" s="23" t="s">
        <v>311</v>
      </c>
      <c r="F184" s="22">
        <v>975</v>
      </c>
      <c r="G184" s="21">
        <v>1282.3599999999999</v>
      </c>
      <c r="H184" s="20">
        <v>1250301</v>
      </c>
    </row>
    <row r="185" spans="1:8" s="5" customFormat="1" x14ac:dyDescent="0.25">
      <c r="A185" s="70"/>
      <c r="B185" s="62"/>
      <c r="C185" s="25"/>
      <c r="D185" s="24" t="s">
        <v>310</v>
      </c>
      <c r="E185" s="23" t="s">
        <v>309</v>
      </c>
      <c r="F185" s="22">
        <v>90</v>
      </c>
      <c r="G185" s="21">
        <v>983.22</v>
      </c>
      <c r="H185" s="20">
        <v>88489.8</v>
      </c>
    </row>
    <row r="186" spans="1:8" s="5" customFormat="1" x14ac:dyDescent="0.25">
      <c r="A186" s="70"/>
      <c r="B186" s="62"/>
      <c r="C186" s="25"/>
      <c r="D186" s="24" t="s">
        <v>308</v>
      </c>
      <c r="E186" s="23" t="s">
        <v>307</v>
      </c>
      <c r="F186" s="22">
        <v>200</v>
      </c>
      <c r="G186" s="21">
        <v>1296.2</v>
      </c>
      <c r="H186" s="20">
        <v>259240</v>
      </c>
    </row>
    <row r="187" spans="1:8" s="5" customFormat="1" x14ac:dyDescent="0.25">
      <c r="A187" s="70"/>
      <c r="B187" s="62"/>
      <c r="C187" s="25"/>
      <c r="D187" s="24" t="s">
        <v>302</v>
      </c>
      <c r="E187" s="23" t="s">
        <v>301</v>
      </c>
      <c r="F187" s="22">
        <v>20</v>
      </c>
      <c r="G187" s="21">
        <v>2077.25</v>
      </c>
      <c r="H187" s="20">
        <v>41545</v>
      </c>
    </row>
    <row r="188" spans="1:8" s="5" customFormat="1" x14ac:dyDescent="0.25">
      <c r="A188" s="70"/>
      <c r="B188" s="62"/>
      <c r="C188" s="25"/>
      <c r="D188" s="24" t="s">
        <v>290</v>
      </c>
      <c r="E188" s="23" t="s">
        <v>289</v>
      </c>
      <c r="F188" s="22">
        <v>8</v>
      </c>
      <c r="G188" s="21">
        <v>1773.77</v>
      </c>
      <c r="H188" s="20">
        <v>14190.16</v>
      </c>
    </row>
    <row r="189" spans="1:8" s="5" customFormat="1" x14ac:dyDescent="0.25">
      <c r="A189" s="70"/>
      <c r="B189" s="62"/>
      <c r="C189" s="25"/>
      <c r="D189" s="24" t="s">
        <v>288</v>
      </c>
      <c r="E189" s="23" t="s">
        <v>287</v>
      </c>
      <c r="F189" s="22">
        <v>2</v>
      </c>
      <c r="G189" s="21">
        <v>2518.5700000000002</v>
      </c>
      <c r="H189" s="20">
        <v>5037.1400000000003</v>
      </c>
    </row>
    <row r="190" spans="1:8" s="5" customFormat="1" x14ac:dyDescent="0.25">
      <c r="A190" s="70"/>
      <c r="B190" s="62"/>
      <c r="C190" s="25"/>
      <c r="D190" s="24" t="s">
        <v>286</v>
      </c>
      <c r="E190" s="23" t="s">
        <v>285</v>
      </c>
      <c r="F190" s="22">
        <v>5</v>
      </c>
      <c r="G190" s="21">
        <v>2353.81</v>
      </c>
      <c r="H190" s="20">
        <v>11769.05</v>
      </c>
    </row>
    <row r="191" spans="1:8" s="5" customFormat="1" x14ac:dyDescent="0.25">
      <c r="A191" s="71"/>
      <c r="B191" s="62"/>
      <c r="C191" s="17" t="s">
        <v>85</v>
      </c>
      <c r="D191" s="16"/>
      <c r="E191" s="16"/>
      <c r="F191" s="15">
        <v>1300</v>
      </c>
      <c r="G191" s="14"/>
      <c r="H191" s="13">
        <v>1670572.15</v>
      </c>
    </row>
    <row r="192" spans="1:8" s="5" customFormat="1" x14ac:dyDescent="0.25">
      <c r="A192" s="72">
        <v>41</v>
      </c>
      <c r="B192" s="63">
        <v>430333</v>
      </c>
      <c r="C192" s="23" t="s">
        <v>84</v>
      </c>
      <c r="D192" s="24" t="s">
        <v>312</v>
      </c>
      <c r="E192" s="23" t="s">
        <v>311</v>
      </c>
      <c r="F192" s="22">
        <v>7461</v>
      </c>
      <c r="G192" s="21">
        <v>1405.46</v>
      </c>
      <c r="H192" s="20">
        <v>10486137.060000001</v>
      </c>
    </row>
    <row r="193" spans="1:8" s="5" customFormat="1" x14ac:dyDescent="0.25">
      <c r="A193" s="70"/>
      <c r="B193" s="62"/>
      <c r="C193" s="25"/>
      <c r="D193" s="24" t="s">
        <v>310</v>
      </c>
      <c r="E193" s="23" t="s">
        <v>309</v>
      </c>
      <c r="F193" s="22">
        <v>2540</v>
      </c>
      <c r="G193" s="21">
        <v>1077.6099999999999</v>
      </c>
      <c r="H193" s="20">
        <v>2737129.4</v>
      </c>
    </row>
    <row r="194" spans="1:8" s="5" customFormat="1" x14ac:dyDescent="0.25">
      <c r="A194" s="70"/>
      <c r="B194" s="62"/>
      <c r="C194" s="25"/>
      <c r="D194" s="24" t="s">
        <v>308</v>
      </c>
      <c r="E194" s="23" t="s">
        <v>307</v>
      </c>
      <c r="F194" s="22">
        <v>120</v>
      </c>
      <c r="G194" s="21">
        <v>1420.64</v>
      </c>
      <c r="H194" s="20">
        <v>170476.80000000002</v>
      </c>
    </row>
    <row r="195" spans="1:8" s="5" customFormat="1" x14ac:dyDescent="0.25">
      <c r="A195" s="70"/>
      <c r="B195" s="62"/>
      <c r="C195" s="25"/>
      <c r="D195" s="24" t="s">
        <v>322</v>
      </c>
      <c r="E195" s="23" t="s">
        <v>321</v>
      </c>
      <c r="F195" s="22">
        <v>20</v>
      </c>
      <c r="G195" s="21">
        <v>669.34</v>
      </c>
      <c r="H195" s="20">
        <v>13386.800000000001</v>
      </c>
    </row>
    <row r="196" spans="1:8" s="5" customFormat="1" x14ac:dyDescent="0.25">
      <c r="A196" s="70"/>
      <c r="B196" s="62"/>
      <c r="C196" s="25"/>
      <c r="D196" s="24" t="s">
        <v>306</v>
      </c>
      <c r="E196" s="23" t="s">
        <v>305</v>
      </c>
      <c r="F196" s="22">
        <v>130</v>
      </c>
      <c r="G196" s="21">
        <v>669.34</v>
      </c>
      <c r="H196" s="20">
        <v>87014.2</v>
      </c>
    </row>
    <row r="197" spans="1:8" s="5" customFormat="1" x14ac:dyDescent="0.25">
      <c r="A197" s="70"/>
      <c r="B197" s="62"/>
      <c r="C197" s="25"/>
      <c r="D197" s="24" t="s">
        <v>320</v>
      </c>
      <c r="E197" s="23" t="s">
        <v>319</v>
      </c>
      <c r="F197" s="22">
        <v>135</v>
      </c>
      <c r="G197" s="21">
        <v>669.34</v>
      </c>
      <c r="H197" s="20">
        <v>90360.900000000009</v>
      </c>
    </row>
    <row r="198" spans="1:8" s="5" customFormat="1" ht="24" x14ac:dyDescent="0.25">
      <c r="A198" s="70"/>
      <c r="B198" s="62"/>
      <c r="C198" s="25"/>
      <c r="D198" s="24" t="s">
        <v>304</v>
      </c>
      <c r="E198" s="23" t="s">
        <v>303</v>
      </c>
      <c r="F198" s="22">
        <v>45</v>
      </c>
      <c r="G198" s="21">
        <v>669.34</v>
      </c>
      <c r="H198" s="20">
        <v>30120.300000000003</v>
      </c>
    </row>
    <row r="199" spans="1:8" s="5" customFormat="1" x14ac:dyDescent="0.25">
      <c r="A199" s="70"/>
      <c r="B199" s="62"/>
      <c r="C199" s="25"/>
      <c r="D199" s="24" t="s">
        <v>302</v>
      </c>
      <c r="E199" s="23" t="s">
        <v>301</v>
      </c>
      <c r="F199" s="22">
        <v>1375</v>
      </c>
      <c r="G199" s="21">
        <v>2276.66</v>
      </c>
      <c r="H199" s="20">
        <v>3130407.5</v>
      </c>
    </row>
    <row r="200" spans="1:8" s="5" customFormat="1" ht="24" x14ac:dyDescent="0.25">
      <c r="A200" s="70"/>
      <c r="B200" s="62"/>
      <c r="C200" s="25"/>
      <c r="D200" s="24" t="s">
        <v>326</v>
      </c>
      <c r="E200" s="23" t="s">
        <v>325</v>
      </c>
      <c r="F200" s="22">
        <v>20</v>
      </c>
      <c r="G200" s="21">
        <v>1288.58</v>
      </c>
      <c r="H200" s="20">
        <v>25771.599999999999</v>
      </c>
    </row>
    <row r="201" spans="1:8" s="5" customFormat="1" ht="24" x14ac:dyDescent="0.25">
      <c r="A201" s="70"/>
      <c r="B201" s="62"/>
      <c r="C201" s="25"/>
      <c r="D201" s="24" t="s">
        <v>318</v>
      </c>
      <c r="E201" s="23" t="s">
        <v>317</v>
      </c>
      <c r="F201" s="22">
        <v>5</v>
      </c>
      <c r="G201" s="21">
        <v>1762.14</v>
      </c>
      <c r="H201" s="20">
        <v>8810.7000000000007</v>
      </c>
    </row>
    <row r="202" spans="1:8" s="5" customFormat="1" x14ac:dyDescent="0.25">
      <c r="A202" s="71"/>
      <c r="B202" s="62"/>
      <c r="C202" s="17" t="s">
        <v>69</v>
      </c>
      <c r="D202" s="16"/>
      <c r="E202" s="16"/>
      <c r="F202" s="15">
        <v>11851</v>
      </c>
      <c r="G202" s="14"/>
      <c r="H202" s="13">
        <v>16779615.260000002</v>
      </c>
    </row>
    <row r="203" spans="1:8" s="5" customFormat="1" x14ac:dyDescent="0.25">
      <c r="A203" s="72">
        <v>42</v>
      </c>
      <c r="B203" s="63">
        <v>430334</v>
      </c>
      <c r="C203" s="23" t="s">
        <v>68</v>
      </c>
      <c r="D203" s="24" t="s">
        <v>312</v>
      </c>
      <c r="E203" s="23" t="s">
        <v>311</v>
      </c>
      <c r="F203" s="22">
        <v>2270</v>
      </c>
      <c r="G203" s="21">
        <v>1405.46</v>
      </c>
      <c r="H203" s="20">
        <v>3190394.2</v>
      </c>
    </row>
    <row r="204" spans="1:8" s="5" customFormat="1" x14ac:dyDescent="0.25">
      <c r="A204" s="70"/>
      <c r="B204" s="62"/>
      <c r="C204" s="25"/>
      <c r="D204" s="24" t="s">
        <v>310</v>
      </c>
      <c r="E204" s="23" t="s">
        <v>309</v>
      </c>
      <c r="F204" s="22">
        <v>8</v>
      </c>
      <c r="G204" s="21">
        <v>1077.6099999999999</v>
      </c>
      <c r="H204" s="20">
        <v>8620.8799999999992</v>
      </c>
    </row>
    <row r="205" spans="1:8" s="5" customFormat="1" x14ac:dyDescent="0.25">
      <c r="A205" s="71"/>
      <c r="B205" s="62"/>
      <c r="C205" s="17" t="s">
        <v>59</v>
      </c>
      <c r="D205" s="16"/>
      <c r="E205" s="16"/>
      <c r="F205" s="15">
        <v>2278</v>
      </c>
      <c r="G205" s="14"/>
      <c r="H205" s="13">
        <v>3199015.08</v>
      </c>
    </row>
    <row r="206" spans="1:8" s="5" customFormat="1" x14ac:dyDescent="0.25">
      <c r="A206" s="72">
        <v>43</v>
      </c>
      <c r="B206" s="63">
        <v>430350</v>
      </c>
      <c r="C206" s="23" t="s">
        <v>38</v>
      </c>
      <c r="D206" s="24" t="s">
        <v>312</v>
      </c>
      <c r="E206" s="23" t="s">
        <v>311</v>
      </c>
      <c r="F206" s="22">
        <v>1230</v>
      </c>
      <c r="G206" s="21">
        <v>1405.46</v>
      </c>
      <c r="H206" s="20">
        <v>1728715.8</v>
      </c>
    </row>
    <row r="207" spans="1:8" s="5" customFormat="1" x14ac:dyDescent="0.25">
      <c r="A207" s="70"/>
      <c r="B207" s="62"/>
      <c r="C207" s="25"/>
      <c r="D207" s="24" t="s">
        <v>308</v>
      </c>
      <c r="E207" s="23" t="s">
        <v>307</v>
      </c>
      <c r="F207" s="22">
        <v>88</v>
      </c>
      <c r="G207" s="21">
        <v>1420.64</v>
      </c>
      <c r="H207" s="20">
        <v>125016.32000000001</v>
      </c>
    </row>
    <row r="208" spans="1:8" s="5" customFormat="1" x14ac:dyDescent="0.25">
      <c r="A208" s="70"/>
      <c r="B208" s="62"/>
      <c r="C208" s="25"/>
      <c r="D208" s="24" t="s">
        <v>324</v>
      </c>
      <c r="E208" s="23" t="s">
        <v>323</v>
      </c>
      <c r="F208" s="22">
        <v>15</v>
      </c>
      <c r="G208" s="21">
        <v>1390.28</v>
      </c>
      <c r="H208" s="20">
        <v>20854.2</v>
      </c>
    </row>
    <row r="209" spans="1:8" s="5" customFormat="1" x14ac:dyDescent="0.25">
      <c r="A209" s="70"/>
      <c r="B209" s="62"/>
      <c r="C209" s="25"/>
      <c r="D209" s="24" t="s">
        <v>322</v>
      </c>
      <c r="E209" s="23" t="s">
        <v>321</v>
      </c>
      <c r="F209" s="22">
        <v>13</v>
      </c>
      <c r="G209" s="21">
        <v>669.34</v>
      </c>
      <c r="H209" s="20">
        <v>8701.42</v>
      </c>
    </row>
    <row r="210" spans="1:8" s="5" customFormat="1" x14ac:dyDescent="0.25">
      <c r="A210" s="70"/>
      <c r="B210" s="62"/>
      <c r="C210" s="25"/>
      <c r="D210" s="24" t="s">
        <v>306</v>
      </c>
      <c r="E210" s="23" t="s">
        <v>305</v>
      </c>
      <c r="F210" s="22">
        <v>30</v>
      </c>
      <c r="G210" s="21">
        <v>669.34</v>
      </c>
      <c r="H210" s="20">
        <v>20080.2</v>
      </c>
    </row>
    <row r="211" spans="1:8" s="5" customFormat="1" x14ac:dyDescent="0.25">
      <c r="A211" s="70"/>
      <c r="B211" s="62"/>
      <c r="C211" s="25"/>
      <c r="D211" s="24" t="s">
        <v>320</v>
      </c>
      <c r="E211" s="23" t="s">
        <v>319</v>
      </c>
      <c r="F211" s="22">
        <v>12</v>
      </c>
      <c r="G211" s="21">
        <v>669.34</v>
      </c>
      <c r="H211" s="20">
        <v>8032.08</v>
      </c>
    </row>
    <row r="212" spans="1:8" s="5" customFormat="1" ht="24" x14ac:dyDescent="0.25">
      <c r="A212" s="70"/>
      <c r="B212" s="62"/>
      <c r="C212" s="25"/>
      <c r="D212" s="24" t="s">
        <v>304</v>
      </c>
      <c r="E212" s="23" t="s">
        <v>303</v>
      </c>
      <c r="F212" s="22">
        <v>20</v>
      </c>
      <c r="G212" s="21">
        <v>669.34</v>
      </c>
      <c r="H212" s="20">
        <v>13386.800000000001</v>
      </c>
    </row>
    <row r="213" spans="1:8" s="5" customFormat="1" x14ac:dyDescent="0.25">
      <c r="A213" s="70"/>
      <c r="B213" s="62"/>
      <c r="C213" s="25"/>
      <c r="D213" s="24" t="s">
        <v>302</v>
      </c>
      <c r="E213" s="23" t="s">
        <v>301</v>
      </c>
      <c r="F213" s="22">
        <v>40</v>
      </c>
      <c r="G213" s="21">
        <v>2276.66</v>
      </c>
      <c r="H213" s="20">
        <v>91066.4</v>
      </c>
    </row>
    <row r="214" spans="1:8" s="5" customFormat="1" ht="24" x14ac:dyDescent="0.25">
      <c r="A214" s="70"/>
      <c r="B214" s="62"/>
      <c r="C214" s="25"/>
      <c r="D214" s="24" t="s">
        <v>318</v>
      </c>
      <c r="E214" s="23" t="s">
        <v>317</v>
      </c>
      <c r="F214" s="22">
        <v>15</v>
      </c>
      <c r="G214" s="21">
        <v>1762.14</v>
      </c>
      <c r="H214" s="20">
        <v>26432.100000000002</v>
      </c>
    </row>
    <row r="215" spans="1:8" s="5" customFormat="1" x14ac:dyDescent="0.25">
      <c r="A215" s="70"/>
      <c r="B215" s="62"/>
      <c r="C215" s="25"/>
      <c r="D215" s="24" t="s">
        <v>316</v>
      </c>
      <c r="E215" s="23" t="s">
        <v>315</v>
      </c>
      <c r="F215" s="22">
        <v>7</v>
      </c>
      <c r="G215" s="21">
        <v>2382.91</v>
      </c>
      <c r="H215" s="20">
        <v>16680.37</v>
      </c>
    </row>
    <row r="216" spans="1:8" s="5" customFormat="1" x14ac:dyDescent="0.25">
      <c r="A216" s="71"/>
      <c r="B216" s="62"/>
      <c r="C216" s="17" t="s">
        <v>29</v>
      </c>
      <c r="D216" s="16"/>
      <c r="E216" s="16"/>
      <c r="F216" s="15">
        <v>1470</v>
      </c>
      <c r="G216" s="14"/>
      <c r="H216" s="13">
        <v>2058965.6900000002</v>
      </c>
    </row>
    <row r="217" spans="1:8" s="5" customFormat="1" x14ac:dyDescent="0.25">
      <c r="A217" s="72">
        <v>44</v>
      </c>
      <c r="B217" s="63">
        <v>430351</v>
      </c>
      <c r="C217" s="23" t="s">
        <v>314</v>
      </c>
      <c r="D217" s="24" t="s">
        <v>312</v>
      </c>
      <c r="E217" s="23" t="s">
        <v>311</v>
      </c>
      <c r="F217" s="22">
        <v>345</v>
      </c>
      <c r="G217" s="21">
        <v>1405.46</v>
      </c>
      <c r="H217" s="20">
        <v>484883.7</v>
      </c>
    </row>
    <row r="218" spans="1:8" s="5" customFormat="1" x14ac:dyDescent="0.25">
      <c r="A218" s="71"/>
      <c r="B218" s="62"/>
      <c r="C218" s="17" t="s">
        <v>313</v>
      </c>
      <c r="D218" s="16"/>
      <c r="E218" s="16"/>
      <c r="F218" s="15">
        <v>345</v>
      </c>
      <c r="G218" s="14"/>
      <c r="H218" s="13">
        <v>484883.7</v>
      </c>
    </row>
    <row r="219" spans="1:8" s="5" customFormat="1" x14ac:dyDescent="0.25">
      <c r="A219" s="72">
        <v>45</v>
      </c>
      <c r="B219" s="63">
        <v>430367</v>
      </c>
      <c r="C219" s="23" t="s">
        <v>237</v>
      </c>
      <c r="D219" s="24" t="s">
        <v>312</v>
      </c>
      <c r="E219" s="23" t="s">
        <v>311</v>
      </c>
      <c r="F219" s="22">
        <v>640</v>
      </c>
      <c r="G219" s="21">
        <v>1405.46</v>
      </c>
      <c r="H219" s="20">
        <v>899494.40000000002</v>
      </c>
    </row>
    <row r="220" spans="1:8" s="5" customFormat="1" x14ac:dyDescent="0.25">
      <c r="A220" s="70"/>
      <c r="B220" s="62"/>
      <c r="C220" s="25"/>
      <c r="D220" s="24" t="s">
        <v>310</v>
      </c>
      <c r="E220" s="23" t="s">
        <v>309</v>
      </c>
      <c r="F220" s="22">
        <v>7</v>
      </c>
      <c r="G220" s="21">
        <v>1077.6099999999999</v>
      </c>
      <c r="H220" s="20">
        <v>7543.2699999999995</v>
      </c>
    </row>
    <row r="221" spans="1:8" s="5" customFormat="1" x14ac:dyDescent="0.25">
      <c r="A221" s="70"/>
      <c r="B221" s="62"/>
      <c r="C221" s="25"/>
      <c r="D221" s="24" t="s">
        <v>308</v>
      </c>
      <c r="E221" s="23" t="s">
        <v>307</v>
      </c>
      <c r="F221" s="22">
        <v>70</v>
      </c>
      <c r="G221" s="21">
        <v>1420.64</v>
      </c>
      <c r="H221" s="20">
        <v>99444.800000000003</v>
      </c>
    </row>
    <row r="222" spans="1:8" s="5" customFormat="1" x14ac:dyDescent="0.25">
      <c r="A222" s="71"/>
      <c r="B222" s="62"/>
      <c r="C222" s="17" t="s">
        <v>236</v>
      </c>
      <c r="D222" s="16"/>
      <c r="E222" s="16"/>
      <c r="F222" s="15">
        <v>717</v>
      </c>
      <c r="G222" s="14"/>
      <c r="H222" s="13">
        <v>1006482.4700000001</v>
      </c>
    </row>
    <row r="223" spans="1:8" s="5" customFormat="1" x14ac:dyDescent="0.25">
      <c r="A223" s="70">
        <v>46</v>
      </c>
      <c r="B223" s="63">
        <v>430386</v>
      </c>
      <c r="C223" s="23" t="s">
        <v>26</v>
      </c>
      <c r="D223" s="24" t="s">
        <v>312</v>
      </c>
      <c r="E223" s="23" t="s">
        <v>311</v>
      </c>
      <c r="F223" s="22">
        <v>3056</v>
      </c>
      <c r="G223" s="21">
        <v>1405.46</v>
      </c>
      <c r="H223" s="20">
        <v>4295085.76</v>
      </c>
    </row>
    <row r="224" spans="1:8" s="5" customFormat="1" x14ac:dyDescent="0.25">
      <c r="A224" s="70"/>
      <c r="B224" s="62"/>
      <c r="C224" s="25"/>
      <c r="D224" s="24" t="s">
        <v>310</v>
      </c>
      <c r="E224" s="23" t="s">
        <v>309</v>
      </c>
      <c r="F224" s="22">
        <v>1006</v>
      </c>
      <c r="G224" s="21">
        <v>1077.6099999999999</v>
      </c>
      <c r="H224" s="20">
        <v>1084075.6599999999</v>
      </c>
    </row>
    <row r="225" spans="1:18" s="5" customFormat="1" x14ac:dyDescent="0.25">
      <c r="A225" s="70"/>
      <c r="B225" s="62"/>
      <c r="C225" s="25"/>
      <c r="D225" s="24" t="s">
        <v>308</v>
      </c>
      <c r="E225" s="23" t="s">
        <v>307</v>
      </c>
      <c r="F225" s="22">
        <v>408</v>
      </c>
      <c r="G225" s="21">
        <v>1420.64</v>
      </c>
      <c r="H225" s="20">
        <v>579621.12</v>
      </c>
    </row>
    <row r="226" spans="1:18" s="5" customFormat="1" x14ac:dyDescent="0.25">
      <c r="A226" s="70"/>
      <c r="B226" s="62"/>
      <c r="C226" s="25"/>
      <c r="D226" s="24" t="s">
        <v>306</v>
      </c>
      <c r="E226" s="23" t="s">
        <v>305</v>
      </c>
      <c r="F226" s="22">
        <v>7</v>
      </c>
      <c r="G226" s="21">
        <v>669.34</v>
      </c>
      <c r="H226" s="20">
        <v>4685.38</v>
      </c>
    </row>
    <row r="227" spans="1:18" s="5" customFormat="1" ht="24" x14ac:dyDescent="0.25">
      <c r="A227" s="70"/>
      <c r="B227" s="62"/>
      <c r="C227" s="25"/>
      <c r="D227" s="24" t="s">
        <v>304</v>
      </c>
      <c r="E227" s="23" t="s">
        <v>303</v>
      </c>
      <c r="F227" s="22">
        <v>3</v>
      </c>
      <c r="G227" s="21">
        <v>669.34</v>
      </c>
      <c r="H227" s="20">
        <v>2008.02</v>
      </c>
    </row>
    <row r="228" spans="1:18" s="5" customFormat="1" x14ac:dyDescent="0.25">
      <c r="A228" s="70"/>
      <c r="B228" s="62"/>
      <c r="C228" s="25"/>
      <c r="D228" s="24" t="s">
        <v>302</v>
      </c>
      <c r="E228" s="23" t="s">
        <v>301</v>
      </c>
      <c r="F228" s="22">
        <v>62</v>
      </c>
      <c r="G228" s="21">
        <v>2276.66</v>
      </c>
      <c r="H228" s="20">
        <v>141152.91999999998</v>
      </c>
    </row>
    <row r="229" spans="1:18" s="5" customFormat="1" ht="24" x14ac:dyDescent="0.25">
      <c r="A229" s="70"/>
      <c r="B229" s="62"/>
      <c r="C229" s="25"/>
      <c r="D229" s="24" t="s">
        <v>300</v>
      </c>
      <c r="E229" s="23" t="s">
        <v>299</v>
      </c>
      <c r="F229" s="22">
        <v>212</v>
      </c>
      <c r="G229" s="21">
        <v>2041.02</v>
      </c>
      <c r="H229" s="20">
        <v>432696.24</v>
      </c>
    </row>
    <row r="230" spans="1:18" s="5" customFormat="1" ht="24" x14ac:dyDescent="0.25">
      <c r="A230" s="70"/>
      <c r="B230" s="62"/>
      <c r="C230" s="25"/>
      <c r="D230" s="24" t="s">
        <v>298</v>
      </c>
      <c r="E230" s="23" t="s">
        <v>297</v>
      </c>
      <c r="F230" s="22">
        <v>550</v>
      </c>
      <c r="G230" s="21">
        <v>2857.32</v>
      </c>
      <c r="H230" s="20">
        <v>1571526</v>
      </c>
      <c r="N230" s="4"/>
      <c r="P230" s="3"/>
      <c r="Q230" s="4"/>
      <c r="R230" s="3"/>
    </row>
    <row r="231" spans="1:18" s="5" customFormat="1" ht="24" x14ac:dyDescent="0.25">
      <c r="A231" s="70"/>
      <c r="B231" s="62"/>
      <c r="C231" s="25"/>
      <c r="D231" s="24" t="s">
        <v>296</v>
      </c>
      <c r="E231" s="23" t="s">
        <v>295</v>
      </c>
      <c r="F231" s="22">
        <v>185</v>
      </c>
      <c r="G231" s="21">
        <v>3484.47</v>
      </c>
      <c r="H231" s="20">
        <v>644626.94999999995</v>
      </c>
    </row>
    <row r="232" spans="1:18" s="5" customFormat="1" ht="24" x14ac:dyDescent="0.25">
      <c r="A232" s="70"/>
      <c r="B232" s="62"/>
      <c r="C232" s="25"/>
      <c r="D232" s="24" t="s">
        <v>294</v>
      </c>
      <c r="E232" s="23" t="s">
        <v>293</v>
      </c>
      <c r="F232" s="22">
        <v>95</v>
      </c>
      <c r="G232" s="21">
        <v>3303.91</v>
      </c>
      <c r="H232" s="20">
        <v>313871.45</v>
      </c>
    </row>
    <row r="233" spans="1:18" s="5" customFormat="1" ht="24" x14ac:dyDescent="0.25">
      <c r="A233" s="70"/>
      <c r="B233" s="62"/>
      <c r="C233" s="25"/>
      <c r="D233" s="24" t="s">
        <v>292</v>
      </c>
      <c r="E233" s="23" t="s">
        <v>291</v>
      </c>
      <c r="F233" s="22">
        <v>24</v>
      </c>
      <c r="G233" s="21">
        <v>2668.17</v>
      </c>
      <c r="H233" s="20">
        <v>64036.08</v>
      </c>
    </row>
    <row r="234" spans="1:18" s="5" customFormat="1" x14ac:dyDescent="0.25">
      <c r="A234" s="70"/>
      <c r="B234" s="62"/>
      <c r="C234" s="25"/>
      <c r="D234" s="24" t="s">
        <v>290</v>
      </c>
      <c r="E234" s="23" t="s">
        <v>289</v>
      </c>
      <c r="F234" s="22">
        <v>92</v>
      </c>
      <c r="G234" s="21">
        <v>1944.05</v>
      </c>
      <c r="H234" s="20">
        <v>178852.6</v>
      </c>
    </row>
    <row r="235" spans="1:18" s="5" customFormat="1" x14ac:dyDescent="0.25">
      <c r="A235" s="70"/>
      <c r="B235" s="62"/>
      <c r="C235" s="25"/>
      <c r="D235" s="24" t="s">
        <v>288</v>
      </c>
      <c r="E235" s="23" t="s">
        <v>287</v>
      </c>
      <c r="F235" s="22">
        <v>30</v>
      </c>
      <c r="G235" s="21">
        <v>2760.35</v>
      </c>
      <c r="H235" s="20">
        <v>82810.5</v>
      </c>
    </row>
    <row r="236" spans="1:18" s="5" customFormat="1" x14ac:dyDescent="0.25">
      <c r="A236" s="70"/>
      <c r="B236" s="62"/>
      <c r="C236" s="25"/>
      <c r="D236" s="24" t="s">
        <v>286</v>
      </c>
      <c r="E236" s="23" t="s">
        <v>285</v>
      </c>
      <c r="F236" s="22">
        <v>13</v>
      </c>
      <c r="G236" s="21">
        <v>2579.7800000000002</v>
      </c>
      <c r="H236" s="20">
        <v>33537.14</v>
      </c>
    </row>
    <row r="237" spans="1:18" s="5" customFormat="1" x14ac:dyDescent="0.25">
      <c r="A237" s="70"/>
      <c r="B237" s="62"/>
      <c r="C237" s="17" t="s">
        <v>1</v>
      </c>
      <c r="D237" s="16"/>
      <c r="E237" s="16"/>
      <c r="F237" s="15">
        <v>5743</v>
      </c>
      <c r="G237" s="14"/>
      <c r="H237" s="13">
        <v>9428585.8199999984</v>
      </c>
    </row>
    <row r="238" spans="1:18" s="5" customFormat="1" x14ac:dyDescent="0.25">
      <c r="A238" s="11" t="s">
        <v>284</v>
      </c>
      <c r="B238" s="69"/>
      <c r="C238" s="10"/>
      <c r="D238" s="10"/>
      <c r="E238" s="10"/>
      <c r="F238" s="9">
        <v>59770</v>
      </c>
      <c r="G238" s="8"/>
      <c r="H238" s="7">
        <v>87069451.709999979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35"/>
  <sheetViews>
    <sheetView workbookViewId="0">
      <selection activeCell="C18" sqref="C18"/>
    </sheetView>
  </sheetViews>
  <sheetFormatPr defaultRowHeight="15" x14ac:dyDescent="0.25"/>
  <cols>
    <col min="1" max="1" width="5.7109375" style="85" customWidth="1"/>
    <col min="2" max="2" width="10.140625" style="85" customWidth="1"/>
    <col min="3" max="3" width="28.5703125" style="85" customWidth="1"/>
    <col min="4" max="4" width="13.140625" style="85" customWidth="1"/>
    <col min="5" max="5" width="51.7109375" style="85" customWidth="1"/>
    <col min="6" max="6" width="14.7109375" style="85" customWidth="1"/>
    <col min="7" max="7" width="13" style="86" customWidth="1"/>
    <col min="8" max="8" width="17" style="86" customWidth="1"/>
    <col min="9" max="16384" width="9.140625" style="85"/>
  </cols>
  <sheetData>
    <row r="1" spans="1:8" s="96" customFormat="1" ht="12" x14ac:dyDescent="0.2">
      <c r="F1" s="216" t="s">
        <v>477</v>
      </c>
      <c r="G1" s="98"/>
      <c r="H1" s="98"/>
    </row>
    <row r="2" spans="1:8" s="96" customFormat="1" ht="27.75" customHeight="1" x14ac:dyDescent="0.2">
      <c r="F2" s="84" t="s">
        <v>161</v>
      </c>
      <c r="G2" s="45"/>
      <c r="H2" s="98"/>
    </row>
    <row r="3" spans="1:8" s="96" customFormat="1" ht="12" x14ac:dyDescent="0.2">
      <c r="F3" s="101" t="s">
        <v>160</v>
      </c>
      <c r="G3" s="98"/>
      <c r="H3" s="98"/>
    </row>
    <row r="4" spans="1:8" s="96" customFormat="1" ht="12" x14ac:dyDescent="0.2">
      <c r="F4" s="101" t="s">
        <v>159</v>
      </c>
      <c r="G4" s="98"/>
      <c r="H4" s="98"/>
    </row>
    <row r="5" spans="1:8" s="96" customFormat="1" ht="12" x14ac:dyDescent="0.2">
      <c r="F5" s="12" t="s">
        <v>158</v>
      </c>
      <c r="G5" s="98"/>
      <c r="H5" s="98"/>
    </row>
    <row r="6" spans="1:8" s="96" customFormat="1" ht="12" x14ac:dyDescent="0.2">
      <c r="F6" s="12" t="str">
        <f>'КТ 2026'!F6</f>
        <v>от 31.03.2026 № 6/4</v>
      </c>
      <c r="G6" s="42"/>
      <c r="H6" s="98"/>
    </row>
    <row r="7" spans="1:8" s="96" customFormat="1" ht="12" x14ac:dyDescent="0.2">
      <c r="G7" s="98"/>
      <c r="H7" s="98"/>
    </row>
    <row r="8" spans="1:8" s="96" customFormat="1" ht="12" customHeight="1" x14ac:dyDescent="0.2">
      <c r="F8" s="44" t="s">
        <v>385</v>
      </c>
      <c r="G8" s="44"/>
      <c r="H8" s="2"/>
    </row>
    <row r="9" spans="1:8" s="96" customFormat="1" ht="30" customHeight="1" x14ac:dyDescent="0.2">
      <c r="F9" s="45" t="s">
        <v>161</v>
      </c>
      <c r="G9" s="45"/>
      <c r="H9" s="2"/>
    </row>
    <row r="10" spans="1:8" s="96" customFormat="1" ht="12" x14ac:dyDescent="0.2">
      <c r="F10" s="12" t="s">
        <v>160</v>
      </c>
      <c r="G10" s="44"/>
      <c r="H10" s="2"/>
    </row>
    <row r="11" spans="1:8" s="96" customFormat="1" ht="12" x14ac:dyDescent="0.2">
      <c r="F11" s="12" t="s">
        <v>159</v>
      </c>
      <c r="G11" s="44"/>
      <c r="H11" s="2"/>
    </row>
    <row r="12" spans="1:8" s="96" customFormat="1" ht="12" x14ac:dyDescent="0.2">
      <c r="F12" s="12" t="s">
        <v>158</v>
      </c>
      <c r="G12" s="44"/>
      <c r="H12" s="2"/>
    </row>
    <row r="13" spans="1:8" s="96" customFormat="1" ht="12" x14ac:dyDescent="0.2">
      <c r="F13" s="12" t="str">
        <f>'КТ 2026'!F13</f>
        <v>от 29.12.2025 № 18/13</v>
      </c>
      <c r="G13" s="100"/>
      <c r="H13" s="99"/>
    </row>
    <row r="14" spans="1:8" s="96" customFormat="1" ht="12.75" customHeight="1" x14ac:dyDescent="0.2">
      <c r="G14" s="98"/>
      <c r="H14" s="2"/>
    </row>
    <row r="15" spans="1:8" ht="27.75" customHeight="1" x14ac:dyDescent="0.25">
      <c r="A15" s="244" t="s">
        <v>384</v>
      </c>
      <c r="B15" s="244"/>
      <c r="C15" s="244"/>
      <c r="D15" s="244"/>
      <c r="E15" s="244"/>
      <c r="F15" s="244"/>
      <c r="G15" s="244"/>
      <c r="H15" s="244"/>
    </row>
    <row r="16" spans="1:8" x14ac:dyDescent="0.25">
      <c r="H16" s="2"/>
    </row>
    <row r="17" spans="1:8" s="96" customFormat="1" ht="24" x14ac:dyDescent="0.2">
      <c r="A17" s="80" t="s">
        <v>155</v>
      </c>
      <c r="B17" s="35" t="s">
        <v>154</v>
      </c>
      <c r="C17" s="80" t="s">
        <v>153</v>
      </c>
      <c r="D17" s="80" t="s">
        <v>152</v>
      </c>
      <c r="E17" s="80" t="s">
        <v>151</v>
      </c>
      <c r="F17" s="80" t="s">
        <v>150</v>
      </c>
      <c r="G17" s="78" t="s">
        <v>214</v>
      </c>
      <c r="H17" s="97" t="s">
        <v>147</v>
      </c>
    </row>
    <row r="18" spans="1:8" ht="48" x14ac:dyDescent="0.25">
      <c r="A18" s="28">
        <v>1</v>
      </c>
      <c r="B18" s="95">
        <v>430336</v>
      </c>
      <c r="C18" s="94" t="s">
        <v>58</v>
      </c>
      <c r="D18" s="24" t="s">
        <v>383</v>
      </c>
      <c r="E18" s="23" t="s">
        <v>382</v>
      </c>
      <c r="F18" s="22">
        <v>217</v>
      </c>
      <c r="G18" s="31">
        <v>6640.93</v>
      </c>
      <c r="H18" s="55">
        <v>1441081.81</v>
      </c>
    </row>
    <row r="19" spans="1:8" ht="36" x14ac:dyDescent="0.25">
      <c r="A19" s="91"/>
      <c r="B19" s="90"/>
      <c r="C19" s="93"/>
      <c r="D19" s="24" t="s">
        <v>381</v>
      </c>
      <c r="E19" s="23" t="s">
        <v>380</v>
      </c>
      <c r="F19" s="22">
        <v>307</v>
      </c>
      <c r="G19" s="21">
        <v>7842.66</v>
      </c>
      <c r="H19" s="55">
        <v>2407696.62</v>
      </c>
    </row>
    <row r="20" spans="1:8" ht="24" x14ac:dyDescent="0.25">
      <c r="A20" s="91"/>
      <c r="B20" s="90"/>
      <c r="C20" s="93"/>
      <c r="D20" s="24" t="s">
        <v>379</v>
      </c>
      <c r="E20" s="23" t="s">
        <v>378</v>
      </c>
      <c r="F20" s="22">
        <v>370</v>
      </c>
      <c r="G20" s="21">
        <v>12754.07</v>
      </c>
      <c r="H20" s="55">
        <v>4719005.8999999994</v>
      </c>
    </row>
    <row r="21" spans="1:8" ht="24" x14ac:dyDescent="0.25">
      <c r="A21" s="91"/>
      <c r="B21" s="90"/>
      <c r="C21" s="93"/>
      <c r="D21" s="24" t="s">
        <v>377</v>
      </c>
      <c r="E21" s="23" t="s">
        <v>376</v>
      </c>
      <c r="F21" s="22">
        <v>320</v>
      </c>
      <c r="G21" s="21">
        <v>12754.07</v>
      </c>
      <c r="H21" s="55">
        <v>4081302.4</v>
      </c>
    </row>
    <row r="22" spans="1:8" ht="24" x14ac:dyDescent="0.25">
      <c r="A22" s="91"/>
      <c r="B22" s="90"/>
      <c r="C22" s="93"/>
      <c r="D22" s="24" t="s">
        <v>375</v>
      </c>
      <c r="E22" s="23" t="s">
        <v>374</v>
      </c>
      <c r="F22" s="22">
        <v>516</v>
      </c>
      <c r="G22" s="21">
        <v>8444.25</v>
      </c>
      <c r="H22" s="55">
        <v>4357233</v>
      </c>
    </row>
    <row r="23" spans="1:8" ht="24" x14ac:dyDescent="0.25">
      <c r="A23" s="91"/>
      <c r="B23" s="90"/>
      <c r="C23" s="93"/>
      <c r="D23" s="24" t="s">
        <v>373</v>
      </c>
      <c r="E23" s="23" t="s">
        <v>372</v>
      </c>
      <c r="F23" s="22">
        <v>190</v>
      </c>
      <c r="G23" s="21">
        <v>10762.16</v>
      </c>
      <c r="H23" s="55">
        <v>2044810.4</v>
      </c>
    </row>
    <row r="24" spans="1:8" ht="24" x14ac:dyDescent="0.25">
      <c r="A24" s="91"/>
      <c r="B24" s="90"/>
      <c r="C24" s="93"/>
      <c r="D24" s="24" t="s">
        <v>371</v>
      </c>
      <c r="E24" s="23" t="s">
        <v>370</v>
      </c>
      <c r="F24" s="22">
        <v>190</v>
      </c>
      <c r="G24" s="21">
        <v>10762.16</v>
      </c>
      <c r="H24" s="55">
        <v>2044810.4</v>
      </c>
    </row>
    <row r="25" spans="1:8" ht="24" x14ac:dyDescent="0.25">
      <c r="A25" s="91"/>
      <c r="B25" s="90"/>
      <c r="C25" s="93"/>
      <c r="D25" s="24" t="s">
        <v>369</v>
      </c>
      <c r="E25" s="23" t="s">
        <v>368</v>
      </c>
      <c r="F25" s="22">
        <v>125</v>
      </c>
      <c r="G25" s="21">
        <v>15673.57</v>
      </c>
      <c r="H25" s="55">
        <v>1959196.25</v>
      </c>
    </row>
    <row r="26" spans="1:8" x14ac:dyDescent="0.25">
      <c r="A26" s="91"/>
      <c r="B26" s="90"/>
      <c r="C26" s="93"/>
      <c r="D26" s="24" t="s">
        <v>367</v>
      </c>
      <c r="E26" s="23" t="s">
        <v>366</v>
      </c>
      <c r="F26" s="22">
        <v>25</v>
      </c>
      <c r="G26" s="21">
        <v>13014</v>
      </c>
      <c r="H26" s="55">
        <v>325350</v>
      </c>
    </row>
    <row r="27" spans="1:8" x14ac:dyDescent="0.25">
      <c r="A27" s="91"/>
      <c r="B27" s="90"/>
      <c r="C27" s="93"/>
      <c r="D27" s="24" t="s">
        <v>365</v>
      </c>
      <c r="E27" s="23" t="s">
        <v>364</v>
      </c>
      <c r="F27" s="22">
        <v>90</v>
      </c>
      <c r="G27" s="21">
        <v>14915.47</v>
      </c>
      <c r="H27" s="55">
        <v>1342392.3</v>
      </c>
    </row>
    <row r="28" spans="1:8" ht="24" x14ac:dyDescent="0.25">
      <c r="A28" s="91"/>
      <c r="B28" s="90"/>
      <c r="C28" s="93"/>
      <c r="D28" s="24" t="s">
        <v>363</v>
      </c>
      <c r="E28" s="23" t="s">
        <v>362</v>
      </c>
      <c r="F28" s="22">
        <v>10</v>
      </c>
      <c r="G28" s="21">
        <v>2681.25</v>
      </c>
      <c r="H28" s="55">
        <v>26812.5</v>
      </c>
    </row>
    <row r="29" spans="1:8" x14ac:dyDescent="0.25">
      <c r="A29" s="91"/>
      <c r="B29" s="90"/>
      <c r="C29" s="93"/>
      <c r="D29" s="24" t="s">
        <v>361</v>
      </c>
      <c r="E29" s="23" t="s">
        <v>360</v>
      </c>
      <c r="F29" s="22">
        <v>260</v>
      </c>
      <c r="G29" s="21">
        <v>5429.1</v>
      </c>
      <c r="H29" s="55">
        <v>1411566</v>
      </c>
    </row>
    <row r="30" spans="1:8" x14ac:dyDescent="0.25">
      <c r="A30" s="91"/>
      <c r="B30" s="90"/>
      <c r="C30" s="93"/>
      <c r="D30" s="24" t="s">
        <v>359</v>
      </c>
      <c r="E30" s="23" t="s">
        <v>358</v>
      </c>
      <c r="F30" s="22">
        <v>7</v>
      </c>
      <c r="G30" s="21">
        <v>4539.72</v>
      </c>
      <c r="H30" s="55">
        <v>31778.04</v>
      </c>
    </row>
    <row r="31" spans="1:8" ht="24" x14ac:dyDescent="0.25">
      <c r="A31" s="91"/>
      <c r="B31" s="90"/>
      <c r="C31" s="93"/>
      <c r="D31" s="24" t="s">
        <v>357</v>
      </c>
      <c r="E31" s="23" t="s">
        <v>356</v>
      </c>
      <c r="F31" s="22">
        <v>510</v>
      </c>
      <c r="G31" s="21">
        <v>15541.15</v>
      </c>
      <c r="H31" s="55">
        <v>7925986.5</v>
      </c>
    </row>
    <row r="32" spans="1:8" ht="36" x14ac:dyDescent="0.25">
      <c r="A32" s="91"/>
      <c r="B32" s="90"/>
      <c r="C32" s="93"/>
      <c r="D32" s="24" t="s">
        <v>355</v>
      </c>
      <c r="E32" s="23" t="s">
        <v>354</v>
      </c>
      <c r="F32" s="22">
        <v>32</v>
      </c>
      <c r="G32" s="21">
        <v>23963.65</v>
      </c>
      <c r="H32" s="55">
        <v>766836.8</v>
      </c>
    </row>
    <row r="33" spans="1:18" x14ac:dyDescent="0.25">
      <c r="A33" s="91"/>
      <c r="B33" s="90"/>
      <c r="C33" s="92"/>
      <c r="D33" s="24" t="s">
        <v>353</v>
      </c>
      <c r="E33" s="23" t="s">
        <v>352</v>
      </c>
      <c r="F33" s="22">
        <v>71</v>
      </c>
      <c r="G33" s="21">
        <v>21539.47</v>
      </c>
      <c r="H33" s="55">
        <v>1529302.37</v>
      </c>
    </row>
    <row r="34" spans="1:18" x14ac:dyDescent="0.25">
      <c r="A34" s="91"/>
      <c r="B34" s="90"/>
      <c r="C34" s="89" t="s">
        <v>39</v>
      </c>
      <c r="D34" s="16"/>
      <c r="E34" s="16"/>
      <c r="F34" s="15">
        <v>3240</v>
      </c>
      <c r="G34" s="14"/>
      <c r="H34" s="54">
        <v>36415161.289999992</v>
      </c>
    </row>
    <row r="35" spans="1:18" s="87" customFormat="1" ht="12" x14ac:dyDescent="0.2">
      <c r="A35" s="11" t="s">
        <v>351</v>
      </c>
      <c r="B35" s="53"/>
      <c r="C35" s="53"/>
      <c r="D35" s="53"/>
      <c r="E35" s="53"/>
      <c r="F35" s="52">
        <v>3240</v>
      </c>
      <c r="G35" s="51"/>
      <c r="H35" s="50">
        <v>36415161.289999992</v>
      </c>
      <c r="Q35" s="88"/>
      <c r="R35" s="88"/>
    </row>
  </sheetData>
  <mergeCells count="1">
    <mergeCell ref="A15:H15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Молекулярно-генетические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2026-03-30T07:42:47Z</cp:lastPrinted>
  <dcterms:created xsi:type="dcterms:W3CDTF">2026-03-24T05:58:51Z</dcterms:created>
  <dcterms:modified xsi:type="dcterms:W3CDTF">2026-04-01T06:19:29Z</dcterms:modified>
</cp:coreProperties>
</file>